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ЕСЭ-ГГ_Братск\ОКС\СМЕТЫ 2026\1 ДОГОВОР 2026\018-02-2026 от __.__.2026 КОНКУРС Гидронивелир\"/>
    </mc:Choice>
  </mc:AlternateContent>
  <bookViews>
    <workbookView xWindow="-28920" yWindow="-15" windowWidth="29040" windowHeight="15840"/>
  </bookViews>
  <sheets>
    <sheet name="ВОР" sheetId="1" r:id="rId1"/>
  </sheets>
  <definedNames>
    <definedName name="_xlnm.Print_Titles" localSheetId="0">ВОР!$15:$15</definedName>
    <definedName name="_xlnm.Print_Area" localSheetId="0">ВОР!$A$1:$F$253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4" i="1" l="1"/>
  <c r="D215" i="1" s="1"/>
  <c r="D195" i="1"/>
  <c r="A18" i="1" l="1"/>
</calcChain>
</file>

<file path=xl/sharedStrings.xml><?xml version="1.0" encoding="utf-8"?>
<sst xmlns="http://schemas.openxmlformats.org/spreadsheetml/2006/main" count="934" uniqueCount="324">
  <si>
    <t>№</t>
  </si>
  <si>
    <t>Наименование вида работ</t>
  </si>
  <si>
    <t>Единица
измерения</t>
  </si>
  <si>
    <t>Объем
работ</t>
  </si>
  <si>
    <t>Обоснование объема работ</t>
  </si>
  <si>
    <t>Раздел 1. Устройство емкости для перекачки воды в расширенном шве смотровой галереи на отм. 361 - 1 точка установки</t>
  </si>
  <si>
    <t>т</t>
  </si>
  <si>
    <t xml:space="preserve">1 </t>
  </si>
  <si>
    <t>Трубы стальные электросварные квадратные, размеры 40х40 мм, толщина стенки 2 мм</t>
  </si>
  <si>
    <t>шт</t>
  </si>
  <si>
    <t>Ёмкость на 500 л. голубая с отводами, крышка 450мм ЗВЛ 500</t>
  </si>
  <si>
    <t>Поплавковый выключатель двойного действия с противовесом (лягушка), до 220v (Длина кабеля 3 м)</t>
  </si>
  <si>
    <t>м</t>
  </si>
  <si>
    <t>отверстий</t>
  </si>
  <si>
    <t>Центробежный насос HELIX V218-1/16/E/S/1-230-50</t>
  </si>
  <si>
    <t>Анкеры стальные оцинкованные распорные для высоких нагрузок с шестигранной головкой и контролируемым моментом затяжки, диаметр М12, длина 141 мм</t>
  </si>
  <si>
    <t>Корпус Вектор 33 ЩМП IP66 200x200x150 УХЛ1 VP66001</t>
  </si>
  <si>
    <t>Пускатель в корпусе IP65 КМЗ 9А 230В с РТЗ и индикатором PROxima ctrp-r-9-230v-led EKF</t>
  </si>
  <si>
    <t>Блок сопряжения с прибором БСП-02</t>
  </si>
  <si>
    <t>Раздел 2. Устройство ресиверной емкости в колодце К9 - 1 точка установки</t>
  </si>
  <si>
    <t>м3</t>
  </si>
  <si>
    <t>Датчик для измерения уровня воды в реверсивной емкости QDY30A</t>
  </si>
  <si>
    <t>Маты из минеральной ваты, кашированные фольгой, плотность 43 кг/м3, теплопроводность не более 0,12 Вт/(м*К), сжимаемость не более 45 %, упругость не менее 95 %, предельная температура изолируемой поверхности от -180 до +570 °C, толщина 50 мм</t>
  </si>
  <si>
    <t>Установка люка</t>
  </si>
  <si>
    <t>Раздел 3. Устройство автоматизированного гидронивелира - 78 точки установки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</si>
  <si>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</si>
  <si>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Опорно-юстировочная конструкция ОЮК-7 (Поставляется совместно с ОДГН-1)</t>
  </si>
  <si>
    <t>Высотомер геодезический, микрометрический ОДГН-1</t>
  </si>
  <si>
    <t>Раздел 4. Устройство сигмента долива воды гидронивелира - 8 точки установки</t>
  </si>
  <si>
    <t>Клапан электромагнитный соленоидный нормально закрытый прямого действия с диафрагмой, DС24В AR-2W51-15-1/2-GLN-S51H-DC12</t>
  </si>
  <si>
    <t>Узел управления доливом УДВ-02</t>
  </si>
  <si>
    <t>Модуль реле одноканальный (26mA) M1R-5Ai-12-24-485</t>
  </si>
  <si>
    <t>Раздел 5. Устройство системы водопровода, воздуховода и гидронивелира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</si>
  <si>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50 мм, диаметр хомута от 20 до 25 мм</t>
  </si>
  <si>
    <t>Бур с наконечником из твердого сплава, с хвостовиком SDS-max для ударного сверления отверстий в твердых материалах, общая длина 340 мм, диаметр 10 мм</t>
  </si>
  <si>
    <t>Раздел 6. Установка боксов отключения питания - 2 точки уствновки</t>
  </si>
  <si>
    <t>Выключатель автоматический двухполюсный 10A 1SH202 С16 6,0кА АВВ 2CDS212001R0164</t>
  </si>
  <si>
    <t>Выключатель автоматический двухполюсный  С 2п 20А АВВ SH202L</t>
  </si>
  <si>
    <t>Раздел 7. Устройство шкафа на стену  - 1 точка установки</t>
  </si>
  <si>
    <t>Шкаф оптический, в комплекте  ШО ПДГ</t>
  </si>
  <si>
    <t>Раздел 8. Устройство кабельных коммуникаций - 1 этап</t>
  </si>
  <si>
    <t>Металлорукав в ПВХ изоляции с протяжкой МРПИнг-20</t>
  </si>
  <si>
    <t>Кабель КИПЭВнг(А)-LS 2х2х0,6</t>
  </si>
  <si>
    <t>км</t>
  </si>
  <si>
    <t>Кабель ВВГнг(А)-LS 3*1,5</t>
  </si>
  <si>
    <t>Кабель ВВГнг(А)-LS  3*2,5</t>
  </si>
  <si>
    <t>Кабель ВВГнг(А)-LS 3*6-1</t>
  </si>
  <si>
    <t>м кабеля</t>
  </si>
  <si>
    <t>Кабель волоконно-оптический FO-ST-OUT-9S-4- PE-BK</t>
  </si>
  <si>
    <t>кабель</t>
  </si>
  <si>
    <t>измерение</t>
  </si>
  <si>
    <t>Патчкорд оптический LC/UPC-SC/UPC, SM (G.657.A1) Duplex 1метр SNR-PC-LC/UPC-SC/UPC-DPX-A-1m</t>
  </si>
  <si>
    <t>Бирки маркировочные пластмассовые У134</t>
  </si>
  <si>
    <t>Проводник заземляющий из медного изолированного провода сечением 25 мм2 открыто по строительным основаниям</t>
  </si>
  <si>
    <t>Проводник заземляющий открыто по строительным основаниям: из полосовой стали сечением 160 мм2</t>
  </si>
  <si>
    <t>Полоса заземления омедненная 20х4  NC2204CU</t>
  </si>
  <si>
    <t>Антикоррозионная лента NA1001 DKC</t>
  </si>
  <si>
    <t>Соединитель полоса - полоса медь NG3105CU</t>
  </si>
  <si>
    <t>Заземлитель вертикальный из круглой стали диаметром: 16 мм</t>
  </si>
  <si>
    <t>Стержень заземления 14х1500мм омедненная сталь ZST10-12-014-001 IEK</t>
  </si>
  <si>
    <t>Раздел 9. Устройство кабельных коммуникаций - 2 этап</t>
  </si>
  <si>
    <t>Кабель ВВГнг(А)-LS 3*4-0,66</t>
  </si>
  <si>
    <t>Раздел 10. Устройство кабельных коммуникаций - 3 этап</t>
  </si>
  <si>
    <t>Раздел 11. ЗИП</t>
  </si>
  <si>
    <t>Изготовление подставки для установки накопительной емкости</t>
  </si>
  <si>
    <t>Установка подставки для установки накопительной емкости</t>
  </si>
  <si>
    <t>Установка и подсоединение к водопроводу реверсивной емкости на 500 литров.
Монтаж поплавкового выключателя</t>
  </si>
  <si>
    <t>Труба полипропиленовая армированная стекловолокном (PP-R-GF) SDR 6 PN25 D25х4.2 мм</t>
  </si>
  <si>
    <t>Установка комбинированной муфты разъемной DN 20x1/2"  (Разъемное соединение "Американка")</t>
  </si>
  <si>
    <t>Муфта полипропиленовая разъемная н./р. DN 25x1" СТМ пласт (Разъемное соединение "Американка", наружная резъба)</t>
  </si>
  <si>
    <t>Установка угольника полипропиленового, внутренняя пайка, дн 20, 90 градусов</t>
  </si>
  <si>
    <t>Установка шарового крана ДУ25</t>
  </si>
  <si>
    <t>Шаровой кран ДУ25 внуртенняя/наружная резьба 3/4"</t>
  </si>
  <si>
    <t xml:space="preserve"> Установка центробежного насоса для перекачки из накопительной емкости в реверсивную.
Установка фланцев</t>
  </si>
  <si>
    <t>Сверление вертикальных отверстий 12мм глубиной 80 мм в железобетонне</t>
  </si>
  <si>
    <t>Фланец с овальной плоской резьбой DIN 2558 PN6, Dy25</t>
  </si>
  <si>
    <t>Установка обратного клапана 25 мм полипропиленового с металлическим сердечником</t>
  </si>
  <si>
    <t>Обратный клапан 25 мм полипропиленовый с металлическим сердечником (материал полипропилен/латунь)</t>
  </si>
  <si>
    <t>Установка фильтра сетчатого 1/2" г/ш</t>
  </si>
  <si>
    <t>Фильтр сетчатый 1/2" г/ш СТМ</t>
  </si>
  <si>
    <t>Сверление горизонтальных отверстий 4мм глубиной 40 мм в железобетонной стене .
Установка бокса ОП КМПн-6 IP66.</t>
  </si>
  <si>
    <t>Саморезы по металлу черные с дюбелем СГМ 3,5х35</t>
  </si>
  <si>
    <t>Дюбели распорные полипропиленовые</t>
  </si>
  <si>
    <t>Монтаж магнитного пускателя в корпусе ЩМП</t>
  </si>
  <si>
    <t>Установка кабельных вводов в корпусе ЩМП</t>
  </si>
  <si>
    <t>Кабельный ввод под кабель диаметром 6... 12 мм. с уплотнением Ру 13,5 (IP68)</t>
  </si>
  <si>
    <t>Кабельный ввод под кабель диаметром 9... 14- мм. с уплотнением Ру 16 (IP68)</t>
  </si>
  <si>
    <t>Сверление горизонтальных отверстий в железобетоне ø 4 и глубиной 40 мм. 
Установка блока сопряжения БСП-02</t>
  </si>
  <si>
    <t>Демонтаж крышки люка и бетонного кольца</t>
  </si>
  <si>
    <t>Устройство бетонной подушки для установки реверсивной емкости</t>
  </si>
  <si>
    <t>Установка и подсоединение к водопроводу реверсивной емкости на 500 литров.</t>
  </si>
  <si>
    <t>Установка датчика для измерения уровня воды</t>
  </si>
  <si>
    <t>Устройство утеплителя минераловатных матов</t>
  </si>
  <si>
    <t>Угольник полипропиленовый, фитинги для труб, белый, внутренняя пайка, дн 20x90 градусов</t>
  </si>
  <si>
    <t>Сверление горизонтальных отверстий 8мм глубиной 80 мм в железобетонной стене</t>
  </si>
  <si>
    <t>Анкер клиновой 8х90 мм А2</t>
  </si>
  <si>
    <t>Монтаж приборов ОДГН-1, c помощью комплекта крепежа, на опорно-юстировочную конструкцию</t>
  </si>
  <si>
    <t>Устройство и подключение к прибору ОДГН-1 через штуцер силиконовой трубки 12 мм,  с помощью 2-х металлических хомутов, и трубки силиконовой компрессорной TPU 6-1/4"</t>
  </si>
  <si>
    <t>Хомут металический оцинкованный обжимной 12мм с винтом для зытяжки</t>
  </si>
  <si>
    <t>Штуцер ёлочка HP 1/2" AISI Ду 15-12мм</t>
  </si>
  <si>
    <t>Установка шарового крана, ручка-бабочка, 1/2"</t>
  </si>
  <si>
    <t>Кран шаровой латунный, ручка - бабочка, внутренняя/наружная резьба, 1/2" ВР/НР рычаг</t>
  </si>
  <si>
    <t>Установка муфты-тройника комбинированной, внутренняя резьба РРR-25х1/2</t>
  </si>
  <si>
    <t>Тройник PP-R с переходом на внутреннюю резьбу 25x1/2"</t>
  </si>
  <si>
    <t>Установка фитинга 1/2"</t>
  </si>
  <si>
    <t>Фитинг прямой PC Ф6-04 (R1/2")</t>
  </si>
  <si>
    <t>Тройник PPR с переходом на врутреннюю резьбу 20x1/2"</t>
  </si>
  <si>
    <t>Муфта полипропиленовая разъемная н./р. DN 20x1/2" СТМ пласт (Разъемное соединение "Американка", наружная резъба)</t>
  </si>
  <si>
    <t>Установка электромагнитного регулирующего клапана cоленоидного нормально закрытого прямого действия с диафрагмой AR-2W51-15-1/2-GLN, 24 V</t>
  </si>
  <si>
    <t>Установка фильтра тонкой очистки К 2-7</t>
  </si>
  <si>
    <t>Фильтр тонкой очистки воды Karcher К 2-К7</t>
  </si>
  <si>
    <t>Сверление горизонтальных отверстий в железобетоне ø 4 и глубиной 40 мм. 
Установка узела управления доливом УДВ-02</t>
  </si>
  <si>
    <t>Установка модуля реле одноканального в узел управления доливом УДВ-02</t>
  </si>
  <si>
    <t>Сверление горизонтальных отверстий 10мм глубиной 50 мм в железобетонной стене.
Прокладка полипропиленовой трубы 20 мм с помощью металлических оцинкованых хомутов с резиновым уплотнением. Установка соединительной муфты PN20</t>
  </si>
  <si>
    <t>Дюбели полиэтиленовые распорные, диаметр 10 мм, длина 40 мм</t>
  </si>
  <si>
    <t>Полипропиленовая труба Dn=20 PP-R-GF PN20 SDR6</t>
  </si>
  <si>
    <t>Муфта полипропиленовая PPR20 PN20</t>
  </si>
  <si>
    <t>Полипропиленовая труба Dn=25 PP-R-GF PN25 SDR6</t>
  </si>
  <si>
    <t>Муфта полипропиленовая PPR25 PN25</t>
  </si>
  <si>
    <t>Бокс ОП Tyco 10мод IP65, 250 х 200 х 107 мм</t>
  </si>
  <si>
    <t>Сверление горизонтальных отверстий в железобетоне ø 4 и глубиной 40 мм.
Установка бокса  250 х 200 х 107 мм на стену</t>
  </si>
  <si>
    <t>Сверление горизонтальных отверстий 10мм глубиной 50 мм в железобетонной стене.
Прокладка полипропиленовой трубы 25 мм с помощью металлических оцинкованых хомутов с резиновым уплотнением. Установка соединительной муфты PN25. Установка шарового крана ДУ25</t>
  </si>
  <si>
    <t>Установка электрических выключателей бокс</t>
  </si>
  <si>
    <t>Установка кабельных вводов в бокс</t>
  </si>
  <si>
    <t>Кабельный ввод под кабель диаметром 13... 18 мм. с уплотнением Ру 21 (IP68)</t>
  </si>
  <si>
    <t>Установка шкафа ШО ПДГ на стене с промощью анкеров клиновых М8х90</t>
  </si>
  <si>
    <t>Сверление горизонтальных отверстий в железобетоне ø 4 и глубиной 40 мм. 
Прокладка металлорукава  д.20мм с помощью крепежа-клипсы</t>
  </si>
  <si>
    <t>Скоба однолапковая из нержавеющей стали с полимерным покрытием СМО-П (INOX) 19-20</t>
  </si>
  <si>
    <t>Муфта соединительная для металлорукава МСМ-20</t>
  </si>
  <si>
    <t>Бур (сверло) по железобетону Ø4 мм</t>
  </si>
  <si>
    <t>Затягивание кабеля КИПЭВнг(A)-LS 2х2х0,6 (суммарное сечение 2,4 мм2) в металлорукав</t>
  </si>
  <si>
    <t>Поставка Заказчика</t>
  </si>
  <si>
    <t>Раздалка 4-х жильного кабеля КИПЭВнг-LS 2х2х0,6 с установкой наконечников (сечение одной жилы 0,6мм2, изоляция и оболочка из полиэтилена, с экраном)</t>
  </si>
  <si>
    <t>Наконечники кабельные латунные, сечение жилы 2,5 мм2</t>
  </si>
  <si>
    <t>Присоединение к зажимам жил кабелей КИПЭВнг-LS 2х2х0,6</t>
  </si>
  <si>
    <t>Затягивание кабеля ВВГнг 3х1,5 (суммарное сечение 4,5 мм2) в металлорукав</t>
  </si>
  <si>
    <t>Разделка 3-х жильного силового кабеля ВВГнг 3х1,5 с установкой наконечников (сечение одной жилы 1,5мм2, изоляция и оболочка из ПВХ)</t>
  </si>
  <si>
    <t>Присоединение к зажимам жил кабелей ВВГнг 3х1,5</t>
  </si>
  <si>
    <t>Затягивание кабеля ВВГнг 3х2,5 (суммарное сечение 7,5 мм2) в металлорукав</t>
  </si>
  <si>
    <t>Разделка 3-х жильного силового кабеля ВВГнг 3х2,5 с установкой наконечников (сечение одной жилы 2,5мм2, изоляция и оболочка из ПВХ)</t>
  </si>
  <si>
    <t>Присоединение к зажимам жил кабелей ВВГнг 3х2,5</t>
  </si>
  <si>
    <t>Затягивание кабеля ВВГнг 3х6  (суммарное сечение 18 мм2) в металлорукав</t>
  </si>
  <si>
    <t>Разделка 3-х жильного силового кабеля ВВГнг 3х6 с установкой наконечников (сечение одной жилы 6мм2, изоляция и оболочка из ПВХ)</t>
  </si>
  <si>
    <t>Присоединение к зажимам жил кабелей ВВГнг 3х6</t>
  </si>
  <si>
    <t>Прокладка волоконно-оптического кабеля FO-ST-OUT-9S-4- PE-BK в металлорукаве, по свободному каналу</t>
  </si>
  <si>
    <t>Распайка 4-х волоконного оптичекого кабеля с подключением к оптическому кроссу</t>
  </si>
  <si>
    <t>Измерение волоконно-оптического кабеля на смонтированном участке</t>
  </si>
  <si>
    <t>Подключение разьемов оптического патчкорда к приборам коммутации</t>
  </si>
  <si>
    <t>Присоединение жил кабеля LIYY 7х0,34 от прибора ОДГН-1 к БСП</t>
  </si>
  <si>
    <t>Присоединение жил кабеля LIYY 4х0,68 от клапана соленоидного AR-2W51-15-1/2-GLN к коробке УУД</t>
  </si>
  <si>
    <t>Провод заземления ПВ-3 (ПуГВ) 4 кв.мм. одножильный</t>
  </si>
  <si>
    <t>Затягивание кабеля ВВГнг 3х4 в  (суммарное сечение 12 мм2) в металлорукав</t>
  </si>
  <si>
    <t>Шурупы самонарезающие стальные оксидированные с потайной головкой и крестообразным шлицем, остроконечные, диаметр 3,5 мм, длина 35 мм</t>
  </si>
  <si>
    <t>Муфты соединительные «труба-труба» для гофрированных или жестких гладких труб диаметром 25 мм, класс защиты IP65</t>
  </si>
  <si>
    <t>1.1</t>
  </si>
  <si>
    <t>4.1</t>
  </si>
  <si>
    <t>5.1</t>
  </si>
  <si>
    <t>6.1</t>
  </si>
  <si>
    <t>10.1</t>
  </si>
  <si>
    <t>11.1</t>
  </si>
  <si>
    <t>12.1</t>
  </si>
  <si>
    <t>12.2</t>
  </si>
  <si>
    <t>12.3</t>
  </si>
  <si>
    <t>13.1</t>
  </si>
  <si>
    <t>14.1</t>
  </si>
  <si>
    <t>14.2</t>
  </si>
  <si>
    <t>18.1</t>
  </si>
  <si>
    <t>21.1</t>
  </si>
  <si>
    <t>20.1</t>
  </si>
  <si>
    <t>20.2</t>
  </si>
  <si>
    <t>22.2</t>
  </si>
  <si>
    <t>22.3</t>
  </si>
  <si>
    <t>23.1</t>
  </si>
  <si>
    <t>26.1</t>
  </si>
  <si>
    <t>27.2</t>
  </si>
  <si>
    <t>27.3</t>
  </si>
  <si>
    <t>29.1</t>
  </si>
  <si>
    <t>29.2</t>
  </si>
  <si>
    <t>29.3</t>
  </si>
  <si>
    <t>29.4</t>
  </si>
  <si>
    <t>30.1</t>
  </si>
  <si>
    <t>31.1</t>
  </si>
  <si>
    <t>32.1</t>
  </si>
  <si>
    <t>33.1</t>
  </si>
  <si>
    <t>34.1</t>
  </si>
  <si>
    <t>35.1</t>
  </si>
  <si>
    <t>36.1</t>
  </si>
  <si>
    <t>37.1</t>
  </si>
  <si>
    <t>38.1</t>
  </si>
  <si>
    <t>39.1</t>
  </si>
  <si>
    <t>40.1</t>
  </si>
  <si>
    <t>41.1</t>
  </si>
  <si>
    <t>43.1</t>
  </si>
  <si>
    <t>44.1</t>
  </si>
  <si>
    <t>45.1</t>
  </si>
  <si>
    <t>45.2</t>
  </si>
  <si>
    <t>45.3</t>
  </si>
  <si>
    <t>45.4</t>
  </si>
  <si>
    <t>45.5</t>
  </si>
  <si>
    <t>46.1</t>
  </si>
  <si>
    <t>46.2</t>
  </si>
  <si>
    <t>46.3</t>
  </si>
  <si>
    <t>47.1</t>
  </si>
  <si>
    <t>47.2</t>
  </si>
  <si>
    <t>48.1</t>
  </si>
  <si>
    <t>48.2</t>
  </si>
  <si>
    <t>51.2</t>
  </si>
  <si>
    <t>52.1</t>
  </si>
  <si>
    <t>53.1</t>
  </si>
  <si>
    <t>56.1</t>
  </si>
  <si>
    <t>59.1</t>
  </si>
  <si>
    <t>62.1</t>
  </si>
  <si>
    <t>70.1</t>
  </si>
  <si>
    <t>71.1</t>
  </si>
  <si>
    <t>72.1</t>
  </si>
  <si>
    <t>73.1</t>
  </si>
  <si>
    <t>74.1</t>
  </si>
  <si>
    <t>75.1</t>
  </si>
  <si>
    <t>78.1</t>
  </si>
  <si>
    <t>81.1</t>
  </si>
  <si>
    <t>84.1</t>
  </si>
  <si>
    <t>85.1</t>
  </si>
  <si>
    <t>94.1</t>
  </si>
  <si>
    <t>94.2</t>
  </si>
  <si>
    <t>94.3</t>
  </si>
  <si>
    <t>94.4</t>
  </si>
  <si>
    <t>3.1</t>
  </si>
  <si>
    <t>3.2</t>
  </si>
  <si>
    <t>3.3</t>
  </si>
  <si>
    <t>8.2</t>
  </si>
  <si>
    <t>8.3</t>
  </si>
  <si>
    <t>Материал поставки подрядчика</t>
  </si>
  <si>
    <t>Ревизия, сушка и присоединение электродвигателей к электросети.</t>
  </si>
  <si>
    <t>Поставка Заказчика. 
В составе оборудования</t>
  </si>
  <si>
    <t>шт/м</t>
  </si>
  <si>
    <t>Трубка силиконовая прозрачная 12х2мм (1м)</t>
  </si>
  <si>
    <t>Трубка силиконовая для компрессора, прозрачная PU, TPU 6-1/4"(1м)</t>
  </si>
  <si>
    <t>42.2</t>
  </si>
  <si>
    <t>42.3</t>
  </si>
  <si>
    <t>44.2</t>
  </si>
  <si>
    <t>44.3</t>
  </si>
  <si>
    <t>44.4</t>
  </si>
  <si>
    <t>44.5</t>
  </si>
  <si>
    <t>44.6</t>
  </si>
  <si>
    <t>50.1</t>
  </si>
  <si>
    <t>Оборудование поставки подрядчика</t>
  </si>
  <si>
    <t>50.2
О</t>
  </si>
  <si>
    <t>Сверление горизонтальных отверстий в железобетоне ø 4 и глубиной 40 мм. 
Прокладка металлорукава  д.20мм с помощью крепежа-клипсы (При производстве работ на высоте св. 2 до 8 м)</t>
  </si>
  <si>
    <t>51.3</t>
  </si>
  <si>
    <t>51.4</t>
  </si>
  <si>
    <t>51.5</t>
  </si>
  <si>
    <t>51.6</t>
  </si>
  <si>
    <t>51.7</t>
  </si>
  <si>
    <t>55.1</t>
  </si>
  <si>
    <t>58.1</t>
  </si>
  <si>
    <t>61.1</t>
  </si>
  <si>
    <t>64.1</t>
  </si>
  <si>
    <t>67.1</t>
  </si>
  <si>
    <t>69.1</t>
  </si>
  <si>
    <t>71.2</t>
  </si>
  <si>
    <t>71.3</t>
  </si>
  <si>
    <t>73.2</t>
  </si>
  <si>
    <t>73.3</t>
  </si>
  <si>
    <t>73.4</t>
  </si>
  <si>
    <t>73.5</t>
  </si>
  <si>
    <t>73.6</t>
  </si>
  <si>
    <t>80.1</t>
  </si>
  <si>
    <t>83.1</t>
  </si>
  <si>
    <t>8.1
О</t>
  </si>
  <si>
    <t>26.2
О</t>
  </si>
  <si>
    <t>27.1
О</t>
  </si>
  <si>
    <t>28.1
О</t>
  </si>
  <si>
    <t>42.1
О</t>
  </si>
  <si>
    <t>Примечание:</t>
  </si>
  <si>
    <t>Главный инженер филиала ООО "ЭН+ ГИДРО" "Братская ГЭС"</t>
  </si>
  <si>
    <t>А.В. Боярский</t>
  </si>
  <si>
    <t>Начальник СМГТС ООО "ЭН+ ГИДРО" "Братская ГЭС"</t>
  </si>
  <si>
    <t>Ю.А. Золотухин</t>
  </si>
  <si>
    <t>МП</t>
  </si>
  <si>
    <t>15.1
О</t>
  </si>
  <si>
    <t>22.1
О</t>
  </si>
  <si>
    <t>Консервация фрагментов кабеля КИПЭВнг(A)-LS 2х2х0,6 длиной по 100 м. с помощью термоусадочного материала</t>
  </si>
  <si>
    <t>9,2мм</t>
  </si>
  <si>
    <t>11мм</t>
  </si>
  <si>
    <t>Консервация фрагментов кабеля ВВГнг 3х1,5 длиной по 100 м. с помощью термоусадочного материала</t>
  </si>
  <si>
    <t>Консервация фрагментов кабеля ВВГнг 3х4 длиной по 100 м. с помощью термоусадочного материала</t>
  </si>
  <si>
    <t>76.1</t>
  </si>
  <si>
    <t>79.1</t>
  </si>
  <si>
    <t>80.2</t>
  </si>
  <si>
    <t>80.3</t>
  </si>
  <si>
    <t>80.4</t>
  </si>
  <si>
    <t>80.5</t>
  </si>
  <si>
    <t>80.6</t>
  </si>
  <si>
    <t>13,6мм</t>
  </si>
  <si>
    <t>86.1</t>
  </si>
  <si>
    <t>82.1</t>
  </si>
  <si>
    <t>Кабельный термоусаживаемый оконцеватель HAUPA 6-16 мм (капа)</t>
  </si>
  <si>
    <t>10 шт</t>
  </si>
  <si>
    <t>2225+809+2411</t>
  </si>
  <si>
    <r>
      <t xml:space="preserve">по объекту: </t>
    </r>
    <r>
      <rPr>
        <b/>
        <sz val="12"/>
        <rFont val="Arial"/>
        <family val="2"/>
        <charset val="204"/>
      </rPr>
      <t>"Создание автоматизированной системы гидростатического нивелирования правобережной дренажной галереи Братской ГЭС" (1 этап)</t>
    </r>
  </si>
  <si>
    <t>Приложение  №4.1.1</t>
  </si>
  <si>
    <t>СОГЛАСОВАНО :</t>
  </si>
  <si>
    <t>УТВЕРЖДАЮ :</t>
  </si>
  <si>
    <t xml:space="preserve">Директор филиала
ООО "ЭН+ ГИДРО" "Братская ГЭС"     </t>
  </si>
  <si>
    <t>____________________ Е.В. Стрелков</t>
  </si>
  <si>
    <t>"____ " ___________2026г.</t>
  </si>
  <si>
    <t xml:space="preserve">____________________ </t>
  </si>
  <si>
    <t xml:space="preserve"> к  Договору подряда № 018/02/2026</t>
  </si>
  <si>
    <t>Ведомость объёмов работ</t>
  </si>
  <si>
    <t>СМР</t>
  </si>
  <si>
    <t>ПНР</t>
  </si>
  <si>
    <t>Раздел 1. Настройка ПО</t>
  </si>
  <si>
    <t>1</t>
  </si>
  <si>
    <t>Функциональная настройка специального программного обеспечения АС, количество функций - 1</t>
  </si>
  <si>
    <t>Раздел 2. Пусконаладочные работы по вводу систем</t>
  </si>
  <si>
    <t>2</t>
  </si>
  <si>
    <t>Автоматизированная система управления II категории технической сложности с количеством каналов (Кобщ): 640</t>
  </si>
  <si>
    <t>система</t>
  </si>
  <si>
    <t>3</t>
  </si>
  <si>
    <t>Автоматизированная система управления II категории технической сложности с количеством каналов (Кобщ): за каждый канал свыше 640 до 1279 добавлять к норме 02-01-002-15</t>
  </si>
  <si>
    <t>канал</t>
  </si>
  <si>
    <t>Производство работ осуществляется в закрытых сооружениях или помещениях (за исключением шахт, рудников, метрополитенов, тоннелей и подземных сооружений специального назначения), верхняя отметка перекрытия которых находится ниже 3 м от поверхности земли (Раздел 2-10 СМР)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</si>
  <si>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отсутствуют загромождающие помещение предметы (все разделы СМР)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</si>
  <si>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(ПНР)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</si>
</sst>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"/>
    <numFmt numFmtId="165" formatCode="0.0000"/>
    <numFmt numFmtId="166" formatCode="0.000"/>
    <numFmt numFmtId="167" formatCode="0.0"/>
  </numFmts>
  <fonts count="18" x14ac:knownFonts="1">
    <font>
      <sz val="11"/>
      <color rgb="FF000000"/>
      <name val="Calibri"/>
      <charset val="204"/>
    </font>
    <font>
      <i/>
      <sz val="8"/>
      <name val="Arial"/>
      <family val="2"/>
      <charset val="204"/>
    </font>
    <font>
      <i/>
      <sz val="11"/>
      <name val="Calibri"/>
      <family val="2"/>
      <charset val="204"/>
    </font>
    <font>
      <b/>
      <i/>
      <sz val="9"/>
      <name val="Arial"/>
      <family val="2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Calibri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charset val="204"/>
    </font>
    <font>
      <sz val="8"/>
      <color rgb="FF00000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13" fillId="0" borderId="0"/>
    <xf numFmtId="0" fontId="15" fillId="0" borderId="0"/>
  </cellStyleXfs>
  <cellXfs count="125">
    <xf numFmtId="0" fontId="0" fillId="0" borderId="0" xfId="0"/>
    <xf numFmtId="0" fontId="1" fillId="4" borderId="1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/>
    <xf numFmtId="0" fontId="5" fillId="0" borderId="0" xfId="0" applyFont="1" applyFill="1" applyAlignment="1"/>
    <xf numFmtId="0" fontId="5" fillId="0" borderId="0" xfId="0" applyFont="1"/>
    <xf numFmtId="0" fontId="5" fillId="0" borderId="0" xfId="0" applyFont="1" applyAlignment="1">
      <alignment horizontal="center" vertical="top"/>
    </xf>
    <xf numFmtId="0" fontId="5" fillId="0" borderId="3" xfId="0" applyNumberFormat="1" applyFont="1" applyBorder="1" applyAlignment="1">
      <alignment horizontal="right" vertical="top"/>
    </xf>
    <xf numFmtId="0" fontId="1" fillId="5" borderId="1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center" vertical="top" wrapText="1"/>
    </xf>
    <xf numFmtId="1" fontId="1" fillId="5" borderId="1" xfId="0" applyNumberFormat="1" applyFont="1" applyFill="1" applyBorder="1" applyAlignment="1" applyProtection="1">
      <alignment horizontal="center" vertical="top" wrapText="1"/>
    </xf>
    <xf numFmtId="0" fontId="1" fillId="5" borderId="0" xfId="0" applyNumberFormat="1" applyFont="1" applyFill="1" applyBorder="1" applyAlignment="1" applyProtection="1"/>
    <xf numFmtId="0" fontId="2" fillId="5" borderId="0" xfId="0" applyFont="1" applyFill="1"/>
    <xf numFmtId="0" fontId="3" fillId="5" borderId="0" xfId="0" applyNumberFormat="1" applyFont="1" applyFill="1" applyBorder="1" applyAlignment="1" applyProtection="1">
      <alignment horizontal="left" vertical="center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/>
    <xf numFmtId="0" fontId="4" fillId="0" borderId="0" xfId="0" applyFont="1"/>
    <xf numFmtId="49" fontId="6" fillId="0" borderId="0" xfId="0" applyNumberFormat="1" applyFont="1" applyFill="1" applyBorder="1" applyAlignment="1" applyProtection="1">
      <alignment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2" fontId="6" fillId="0" borderId="1" xfId="0" applyNumberFormat="1" applyFont="1" applyFill="1" applyBorder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/>
    <xf numFmtId="0" fontId="2" fillId="2" borderId="0" xfId="0" applyFont="1" applyFill="1"/>
    <xf numFmtId="0" fontId="3" fillId="2" borderId="0" xfId="0" applyNumberFormat="1" applyFont="1" applyFill="1" applyBorder="1" applyAlignment="1" applyProtection="1">
      <alignment horizontal="left" vertical="center" wrapText="1"/>
    </xf>
    <xf numFmtId="1" fontId="1" fillId="2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left" vertical="center" wrapText="1"/>
    </xf>
    <xf numFmtId="1" fontId="6" fillId="0" borderId="1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66" fontId="1" fillId="2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0" fontId="1" fillId="4" borderId="1" xfId="0" applyNumberFormat="1" applyFont="1" applyFill="1" applyBorder="1" applyAlignment="1" applyProtection="1">
      <alignment horizontal="center" vertical="top" wrapText="1"/>
    </xf>
    <xf numFmtId="1" fontId="1" fillId="4" borderId="1" xfId="0" applyNumberFormat="1" applyFont="1" applyFill="1" applyBorder="1" applyAlignment="1" applyProtection="1">
      <alignment horizontal="center" vertical="top" wrapText="1"/>
    </xf>
    <xf numFmtId="0" fontId="1" fillId="4" borderId="0" xfId="0" applyNumberFormat="1" applyFont="1" applyFill="1" applyBorder="1" applyAlignment="1" applyProtection="1"/>
    <xf numFmtId="0" fontId="2" fillId="4" borderId="0" xfId="0" applyFont="1" applyFill="1"/>
    <xf numFmtId="0" fontId="3" fillId="4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left" vertical="top" wrapText="1"/>
    </xf>
    <xf numFmtId="0" fontId="6" fillId="2" borderId="1" xfId="0" applyNumberFormat="1" applyFont="1" applyFill="1" applyBorder="1" applyAlignment="1" applyProtection="1">
      <alignment horizontal="center" vertical="top" wrapText="1"/>
    </xf>
    <xf numFmtId="166" fontId="6" fillId="0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center" vertical="top" wrapText="1"/>
    </xf>
    <xf numFmtId="0" fontId="4" fillId="0" borderId="0" xfId="0" applyFont="1" applyAlignment="1">
      <alignment vertical="top"/>
    </xf>
    <xf numFmtId="1" fontId="2" fillId="2" borderId="0" xfId="0" applyNumberFormat="1" applyFont="1" applyFill="1"/>
    <xf numFmtId="167" fontId="4" fillId="0" borderId="0" xfId="0" applyNumberFormat="1" applyFont="1"/>
    <xf numFmtId="49" fontId="1" fillId="4" borderId="1" xfId="0" applyNumberFormat="1" applyFont="1" applyFill="1" applyBorder="1" applyAlignment="1" applyProtection="1">
      <alignment horizontal="center" vertical="top"/>
    </xf>
    <xf numFmtId="167" fontId="1" fillId="4" borderId="1" xfId="0" applyNumberFormat="1" applyFont="1" applyFill="1" applyBorder="1" applyAlignment="1" applyProtection="1">
      <alignment horizontal="center" vertical="top" wrapText="1"/>
    </xf>
    <xf numFmtId="0" fontId="6" fillId="3" borderId="1" xfId="0" applyNumberFormat="1" applyFont="1" applyFill="1" applyBorder="1" applyAlignment="1" applyProtection="1">
      <alignment horizontal="center" vertical="top"/>
    </xf>
    <xf numFmtId="0" fontId="6" fillId="3" borderId="1" xfId="0" applyNumberFormat="1" applyFont="1" applyFill="1" applyBorder="1" applyAlignment="1" applyProtection="1">
      <alignment horizontal="left" vertical="top" wrapText="1"/>
    </xf>
    <xf numFmtId="0" fontId="6" fillId="3" borderId="1" xfId="0" applyNumberFormat="1" applyFont="1" applyFill="1" applyBorder="1" applyAlignment="1" applyProtection="1">
      <alignment horizontal="center" vertical="top" wrapText="1"/>
    </xf>
    <xf numFmtId="0" fontId="6" fillId="3" borderId="0" xfId="0" applyNumberFormat="1" applyFont="1" applyFill="1" applyBorder="1" applyAlignment="1" applyProtection="1"/>
    <xf numFmtId="0" fontId="4" fillId="3" borderId="0" xfId="0" applyFont="1" applyFill="1"/>
    <xf numFmtId="0" fontId="9" fillId="3" borderId="0" xfId="0" applyNumberFormat="1" applyFont="1" applyFill="1" applyBorder="1" applyAlignment="1" applyProtection="1">
      <alignment horizontal="left" vertical="center" wrapText="1"/>
    </xf>
    <xf numFmtId="166" fontId="1" fillId="4" borderId="1" xfId="0" applyNumberFormat="1" applyFont="1" applyFill="1" applyBorder="1" applyAlignment="1" applyProtection="1">
      <alignment horizontal="center" vertical="top" wrapText="1"/>
    </xf>
    <xf numFmtId="0" fontId="10" fillId="4" borderId="0" xfId="0" applyNumberFormat="1" applyFont="1" applyFill="1" applyBorder="1" applyAlignment="1" applyProtection="1">
      <alignment horizontal="left" vertical="center" wrapText="1"/>
    </xf>
    <xf numFmtId="2" fontId="1" fillId="4" borderId="1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/>
    <xf numFmtId="0" fontId="6" fillId="0" borderId="2" xfId="0" applyNumberFormat="1" applyFont="1" applyFill="1" applyBorder="1" applyAlignment="1" applyProtection="1"/>
    <xf numFmtId="1" fontId="11" fillId="0" borderId="0" xfId="1" applyNumberFormat="1" applyFont="1" applyFill="1" applyBorder="1" applyAlignment="1" applyProtection="1">
      <alignment horizontal="center" vertical="top" wrapText="1"/>
    </xf>
    <xf numFmtId="0" fontId="11" fillId="0" borderId="0" xfId="1" applyNumberFormat="1" applyFont="1" applyFill="1" applyBorder="1" applyAlignment="1" applyProtection="1">
      <alignment vertical="top" wrapText="1"/>
    </xf>
    <xf numFmtId="0" fontId="11" fillId="0" borderId="0" xfId="1" applyNumberFormat="1" applyFont="1" applyFill="1" applyBorder="1" applyAlignment="1" applyProtection="1">
      <alignment horizontal="center" vertical="top" wrapText="1"/>
    </xf>
    <xf numFmtId="2" fontId="11" fillId="0" borderId="0" xfId="1" applyNumberFormat="1" applyFont="1" applyFill="1" applyBorder="1" applyAlignment="1" applyProtection="1">
      <alignment horizontal="center" vertical="top" wrapText="1"/>
    </xf>
    <xf numFmtId="0" fontId="11" fillId="0" borderId="0" xfId="1" applyNumberFormat="1" applyFont="1" applyFill="1" applyBorder="1" applyAlignment="1" applyProtection="1">
      <alignment horizontal="left" vertical="top"/>
    </xf>
    <xf numFmtId="0" fontId="12" fillId="0" borderId="0" xfId="1" applyNumberFormat="1" applyFont="1" applyFill="1" applyBorder="1" applyAlignment="1" applyProtection="1"/>
    <xf numFmtId="0" fontId="9" fillId="0" borderId="0" xfId="1" applyNumberFormat="1" applyFont="1" applyFill="1" applyBorder="1" applyAlignment="1" applyProtection="1">
      <alignment wrapText="1"/>
    </xf>
    <xf numFmtId="0" fontId="6" fillId="0" borderId="0" xfId="1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horizontal="left" vertical="top"/>
    </xf>
    <xf numFmtId="0" fontId="4" fillId="0" borderId="0" xfId="1" applyNumberFormat="1" applyFont="1" applyFill="1" applyBorder="1" applyAlignment="1" applyProtection="1"/>
    <xf numFmtId="1" fontId="6" fillId="0" borderId="0" xfId="1" applyNumberFormat="1" applyFont="1" applyFill="1" applyBorder="1" applyAlignment="1" applyProtection="1">
      <alignment horizontal="left" vertical="top" wrapText="1"/>
    </xf>
    <xf numFmtId="1" fontId="6" fillId="0" borderId="0" xfId="1" applyNumberFormat="1" applyFont="1" applyFill="1" applyBorder="1" applyAlignment="1" applyProtection="1">
      <alignment horizontal="center" vertical="top" wrapText="1"/>
    </xf>
    <xf numFmtId="0" fontId="6" fillId="0" borderId="0" xfId="1" applyNumberFormat="1" applyFont="1" applyFill="1" applyBorder="1" applyAlignment="1" applyProtection="1">
      <alignment vertical="top" wrapText="1"/>
    </xf>
    <xf numFmtId="0" fontId="6" fillId="0" borderId="0" xfId="1" applyNumberFormat="1" applyFont="1" applyFill="1" applyBorder="1" applyAlignment="1" applyProtection="1">
      <alignment horizontal="center" vertical="top" wrapText="1"/>
    </xf>
    <xf numFmtId="2" fontId="6" fillId="0" borderId="0" xfId="1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 wrapText="1"/>
    </xf>
    <xf numFmtId="1" fontId="6" fillId="0" borderId="0" xfId="1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14" fillId="3" borderId="0" xfId="2" applyNumberFormat="1" applyFont="1" applyFill="1" applyAlignment="1">
      <alignment horizontal="center" vertical="top"/>
    </xf>
    <xf numFmtId="0" fontId="14" fillId="3" borderId="0" xfId="2" applyFont="1" applyFill="1" applyAlignment="1">
      <alignment horizontal="left" vertical="top" wrapText="1"/>
    </xf>
    <xf numFmtId="0" fontId="14" fillId="3" borderId="0" xfId="2" applyFont="1" applyFill="1" applyAlignment="1">
      <alignment horizontal="center" vertical="top"/>
    </xf>
    <xf numFmtId="0" fontId="14" fillId="3" borderId="0" xfId="2" applyNumberFormat="1" applyFont="1" applyFill="1" applyAlignment="1">
      <alignment horizontal="right" vertical="top"/>
    </xf>
    <xf numFmtId="0" fontId="14" fillId="3" borderId="0" xfId="3" applyFont="1" applyFill="1" applyAlignment="1">
      <alignment horizontal="right" indent="2"/>
    </xf>
    <xf numFmtId="0" fontId="14" fillId="3" borderId="0" xfId="2" applyFont="1" applyFill="1"/>
    <xf numFmtId="0" fontId="14" fillId="0" borderId="0" xfId="3" applyFont="1" applyAlignment="1">
      <alignment horizontal="right" indent="2"/>
    </xf>
    <xf numFmtId="0" fontId="14" fillId="3" borderId="0" xfId="3" applyFont="1" applyFill="1" applyAlignment="1">
      <alignment horizontal="right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horizontal="left" vertical="top" wrapText="1"/>
    </xf>
    <xf numFmtId="0" fontId="14" fillId="3" borderId="0" xfId="0" applyFont="1" applyFill="1" applyBorder="1" applyAlignment="1">
      <alignment horizontal="left" vertical="top"/>
    </xf>
    <xf numFmtId="49" fontId="14" fillId="3" borderId="0" xfId="2" applyNumberFormat="1" applyFont="1" applyFill="1" applyBorder="1" applyAlignment="1">
      <alignment horizontal="center" wrapText="1"/>
    </xf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vertical="center"/>
    </xf>
    <xf numFmtId="0" fontId="14" fillId="3" borderId="0" xfId="0" applyFont="1" applyFill="1" applyBorder="1" applyAlignment="1">
      <alignment horizontal="left" vertical="center"/>
    </xf>
    <xf numFmtId="0" fontId="14" fillId="3" borderId="0" xfId="2" applyFont="1" applyFill="1" applyAlignment="1">
      <alignment horizontal="right"/>
    </xf>
    <xf numFmtId="0" fontId="14" fillId="3" borderId="0" xfId="2" applyFont="1" applyFill="1" applyAlignment="1">
      <alignment horizontal="right" vertical="top" wrapText="1"/>
    </xf>
    <xf numFmtId="0" fontId="14" fillId="3" borderId="0" xfId="2" applyFont="1" applyFill="1" applyBorder="1"/>
    <xf numFmtId="0" fontId="8" fillId="0" borderId="0" xfId="0" applyNumberFormat="1" applyFont="1" applyFill="1" applyBorder="1" applyAlignment="1" applyProtection="1">
      <alignment horizontal="center"/>
    </xf>
    <xf numFmtId="0" fontId="9" fillId="6" borderId="1" xfId="0" applyNumberFormat="1" applyFont="1" applyFill="1" applyBorder="1" applyAlignment="1" applyProtection="1">
      <alignment horizontal="left" vertical="center" wrapText="1"/>
    </xf>
    <xf numFmtId="0" fontId="16" fillId="0" borderId="5" xfId="0" applyNumberFormat="1" applyFont="1" applyFill="1" applyBorder="1" applyAlignment="1" applyProtection="1">
      <alignment horizontal="left" vertical="top" wrapText="1"/>
    </xf>
    <xf numFmtId="0" fontId="16" fillId="0" borderId="3" xfId="0" applyNumberFormat="1" applyFont="1" applyFill="1" applyBorder="1" applyAlignment="1" applyProtection="1">
      <alignment horizontal="left" vertical="top" wrapText="1"/>
    </xf>
    <xf numFmtId="0" fontId="16" fillId="0" borderId="6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 wrapText="1"/>
    </xf>
    <xf numFmtId="49" fontId="17" fillId="0" borderId="1" xfId="0" applyNumberFormat="1" applyFont="1" applyFill="1" applyBorder="1" applyAlignment="1" applyProtection="1">
      <alignment horizontal="center" vertical="top" wrapText="1"/>
    </xf>
    <xf numFmtId="0" fontId="17" fillId="0" borderId="1" xfId="0" applyNumberFormat="1" applyFont="1" applyFill="1" applyBorder="1" applyAlignment="1" applyProtection="1">
      <alignment vertical="top" wrapText="1"/>
    </xf>
    <xf numFmtId="0" fontId="17" fillId="0" borderId="1" xfId="0" applyNumberFormat="1" applyFont="1" applyFill="1" applyBorder="1" applyAlignment="1" applyProtection="1">
      <alignment horizontal="center" vertical="top" wrapText="1"/>
    </xf>
    <xf numFmtId="164" fontId="17" fillId="0" borderId="4" xfId="0" applyNumberFormat="1" applyFont="1" applyFill="1" applyBorder="1" applyAlignment="1" applyProtection="1">
      <alignment horizontal="center" vertical="top" wrapText="1"/>
    </xf>
    <xf numFmtId="0" fontId="17" fillId="0" borderId="1" xfId="0" applyNumberFormat="1" applyFont="1" applyFill="1" applyBorder="1" applyAlignment="1" applyProtection="1">
      <alignment horizontal="left" vertical="top" wrapText="1"/>
    </xf>
    <xf numFmtId="2" fontId="17" fillId="0" borderId="4" xfId="0" applyNumberFormat="1" applyFont="1" applyFill="1" applyBorder="1" applyAlignment="1" applyProtection="1">
      <alignment horizontal="center" vertical="top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4"/>
  <sheetViews>
    <sheetView tabSelected="1" view="pageBreakPreview" zoomScaleNormal="120" zoomScaleSheetLayoutView="100" workbookViewId="0">
      <selection activeCell="D239" sqref="D239"/>
    </sheetView>
  </sheetViews>
  <sheetFormatPr defaultColWidth="9.140625" defaultRowHeight="11.25" customHeight="1" x14ac:dyDescent="0.2"/>
  <cols>
    <col min="1" max="1" width="9.5703125" style="85" customWidth="1"/>
    <col min="2" max="2" width="38.42578125" style="17" customWidth="1"/>
    <col min="3" max="3" width="11.42578125" style="17" customWidth="1"/>
    <col min="4" max="4" width="12.28515625" style="17" customWidth="1"/>
    <col min="5" max="5" width="26" style="17" customWidth="1"/>
    <col min="6" max="6" width="8.140625" style="17" hidden="1" customWidth="1"/>
    <col min="7" max="7" width="13" style="17" customWidth="1"/>
    <col min="8" max="8" width="10" style="17" customWidth="1"/>
    <col min="9" max="9" width="7.85546875" style="17" customWidth="1"/>
    <col min="10" max="10" width="9.7109375" style="17" customWidth="1"/>
    <col min="11" max="11" width="11" style="17" hidden="1" customWidth="1"/>
    <col min="12" max="12" width="14.28515625" style="17" customWidth="1"/>
    <col min="13" max="13" width="9.140625" style="17"/>
    <col min="14" max="14" width="139" style="86" hidden="1" customWidth="1"/>
    <col min="15" max="16384" width="9.140625" style="17"/>
  </cols>
  <sheetData>
    <row r="1" spans="1:6" s="96" customFormat="1" ht="12" x14ac:dyDescent="0.2">
      <c r="A1" s="91"/>
      <c r="B1" s="92"/>
      <c r="C1" s="93"/>
      <c r="D1" s="94"/>
      <c r="E1" s="95" t="s">
        <v>300</v>
      </c>
    </row>
    <row r="2" spans="1:6" s="96" customFormat="1" ht="12" x14ac:dyDescent="0.2">
      <c r="A2" s="91"/>
      <c r="B2" s="92"/>
      <c r="C2" s="93"/>
      <c r="D2" s="94"/>
      <c r="E2" s="97" t="s">
        <v>307</v>
      </c>
    </row>
    <row r="3" spans="1:6" s="96" customFormat="1" ht="12" x14ac:dyDescent="0.2">
      <c r="A3" s="91"/>
      <c r="B3" s="92"/>
      <c r="C3" s="93"/>
      <c r="D3" s="94"/>
      <c r="E3" s="98"/>
    </row>
    <row r="4" spans="1:6" s="96" customFormat="1" ht="12" x14ac:dyDescent="0.2">
      <c r="A4" s="91"/>
      <c r="B4" s="99" t="s">
        <v>301</v>
      </c>
      <c r="C4" s="100" t="s">
        <v>302</v>
      </c>
      <c r="D4" s="100"/>
      <c r="E4" s="100"/>
    </row>
    <row r="5" spans="1:6" s="96" customFormat="1" ht="26.25" customHeight="1" x14ac:dyDescent="0.2">
      <c r="B5" s="101"/>
      <c r="C5" s="102" t="s">
        <v>303</v>
      </c>
      <c r="D5" s="103"/>
      <c r="E5" s="103"/>
      <c r="F5" s="104"/>
    </row>
    <row r="6" spans="1:6" s="96" customFormat="1" ht="12" x14ac:dyDescent="0.2">
      <c r="B6" s="105"/>
      <c r="C6" s="105"/>
      <c r="D6" s="105"/>
      <c r="E6" s="105"/>
      <c r="F6" s="104"/>
    </row>
    <row r="7" spans="1:6" s="96" customFormat="1" ht="14.25" customHeight="1" x14ac:dyDescent="0.2">
      <c r="B7" s="106" t="s">
        <v>306</v>
      </c>
      <c r="C7" s="106" t="s">
        <v>304</v>
      </c>
      <c r="D7" s="106"/>
      <c r="E7" s="106"/>
      <c r="F7" s="104"/>
    </row>
    <row r="8" spans="1:6" s="96" customFormat="1" ht="21.75" customHeight="1" x14ac:dyDescent="0.2">
      <c r="B8" s="107" t="s">
        <v>305</v>
      </c>
      <c r="C8" s="108" t="s">
        <v>305</v>
      </c>
      <c r="D8" s="108"/>
      <c r="E8" s="108"/>
      <c r="F8" s="104"/>
    </row>
    <row r="9" spans="1:6" s="96" customFormat="1" ht="12" x14ac:dyDescent="0.2">
      <c r="A9" s="109" t="s">
        <v>278</v>
      </c>
      <c r="B9" s="110" t="s">
        <v>278</v>
      </c>
      <c r="E9" s="111"/>
      <c r="F9" s="104"/>
    </row>
    <row r="10" spans="1:6" s="18" customFormat="1" ht="15" x14ac:dyDescent="0.25">
      <c r="A10" s="17"/>
    </row>
    <row r="11" spans="1:6" s="18" customFormat="1" ht="15.75" x14ac:dyDescent="0.25">
      <c r="A11" s="112" t="s">
        <v>308</v>
      </c>
      <c r="B11" s="88"/>
      <c r="C11" s="88"/>
      <c r="D11" s="88"/>
      <c r="E11" s="88"/>
    </row>
    <row r="12" spans="1:6" s="18" customFormat="1" ht="36.75" customHeight="1" x14ac:dyDescent="0.25">
      <c r="A12" s="89" t="s">
        <v>299</v>
      </c>
      <c r="B12" s="89"/>
      <c r="C12" s="89"/>
      <c r="D12" s="89"/>
      <c r="E12" s="89"/>
    </row>
    <row r="13" spans="1:6" s="18" customFormat="1" ht="15" x14ac:dyDescent="0.25">
      <c r="A13" s="19"/>
    </row>
    <row r="14" spans="1:6" s="18" customFormat="1" ht="36" customHeight="1" x14ac:dyDescent="0.25">
      <c r="A14" s="20" t="s">
        <v>0</v>
      </c>
      <c r="B14" s="21" t="s">
        <v>1</v>
      </c>
      <c r="C14" s="21" t="s">
        <v>2</v>
      </c>
      <c r="D14" s="21" t="s">
        <v>3</v>
      </c>
      <c r="E14" s="21" t="s">
        <v>4</v>
      </c>
    </row>
    <row r="15" spans="1:6" s="18" customFormat="1" ht="15" x14ac:dyDescent="0.25">
      <c r="A15" s="22">
        <v>1</v>
      </c>
      <c r="B15" s="23">
        <v>2</v>
      </c>
      <c r="C15" s="23">
        <v>3</v>
      </c>
      <c r="D15" s="23">
        <v>4</v>
      </c>
      <c r="E15" s="23">
        <v>5</v>
      </c>
    </row>
    <row r="16" spans="1:6" s="18" customFormat="1" ht="15" x14ac:dyDescent="0.25">
      <c r="A16" s="113" t="s">
        <v>309</v>
      </c>
      <c r="B16" s="113"/>
      <c r="C16" s="113"/>
      <c r="D16" s="113"/>
      <c r="E16" s="113"/>
    </row>
    <row r="17" spans="1:14" s="18" customFormat="1" ht="27" customHeight="1" x14ac:dyDescent="0.25">
      <c r="A17" s="90" t="s">
        <v>5</v>
      </c>
      <c r="B17" s="90"/>
      <c r="C17" s="90"/>
      <c r="D17" s="90"/>
      <c r="E17" s="90"/>
      <c r="N17" s="24" t="s">
        <v>5</v>
      </c>
    </row>
    <row r="18" spans="1:14" s="18" customFormat="1" ht="22.5" x14ac:dyDescent="0.25">
      <c r="A18" s="25">
        <f>IF(F18&lt;&gt;"",COUNTA(F$10:F18),"")</f>
        <v>1</v>
      </c>
      <c r="B18" s="26" t="s">
        <v>64</v>
      </c>
      <c r="C18" s="27" t="s">
        <v>6</v>
      </c>
      <c r="D18" s="28">
        <v>0.05</v>
      </c>
      <c r="E18" s="26"/>
      <c r="F18" s="17" t="s">
        <v>7</v>
      </c>
      <c r="N18" s="24"/>
    </row>
    <row r="19" spans="1:14" s="34" customFormat="1" ht="22.5" x14ac:dyDescent="0.25">
      <c r="A19" s="29" t="s">
        <v>154</v>
      </c>
      <c r="B19" s="30" t="s">
        <v>8</v>
      </c>
      <c r="C19" s="31" t="s">
        <v>6</v>
      </c>
      <c r="D19" s="32">
        <v>5.3100700000000001E-2</v>
      </c>
      <c r="E19" s="30" t="s">
        <v>231</v>
      </c>
      <c r="F19" s="33" t="s">
        <v>7</v>
      </c>
      <c r="N19" s="35"/>
    </row>
    <row r="20" spans="1:14" s="18" customFormat="1" ht="22.5" x14ac:dyDescent="0.25">
      <c r="A20" s="25">
        <v>2</v>
      </c>
      <c r="B20" s="26" t="s">
        <v>65</v>
      </c>
      <c r="C20" s="27" t="s">
        <v>6</v>
      </c>
      <c r="D20" s="28">
        <v>0.05</v>
      </c>
      <c r="E20" s="26"/>
      <c r="F20" s="17" t="s">
        <v>7</v>
      </c>
      <c r="N20" s="24"/>
    </row>
    <row r="21" spans="1:14" s="18" customFormat="1" ht="33.75" x14ac:dyDescent="0.25">
      <c r="A21" s="25">
        <v>3</v>
      </c>
      <c r="B21" s="26" t="s">
        <v>66</v>
      </c>
      <c r="C21" s="27" t="s">
        <v>9</v>
      </c>
      <c r="D21" s="27">
        <v>1</v>
      </c>
      <c r="E21" s="26"/>
      <c r="F21" s="17" t="s">
        <v>7</v>
      </c>
      <c r="N21" s="24"/>
    </row>
    <row r="22" spans="1:14" s="38" customFormat="1" ht="22.5" x14ac:dyDescent="0.25">
      <c r="A22" s="29" t="s">
        <v>226</v>
      </c>
      <c r="B22" s="30" t="s">
        <v>10</v>
      </c>
      <c r="C22" s="31" t="s">
        <v>9</v>
      </c>
      <c r="D22" s="36">
        <v>1</v>
      </c>
      <c r="E22" s="30" t="s">
        <v>231</v>
      </c>
      <c r="F22" s="37" t="s">
        <v>7</v>
      </c>
      <c r="N22" s="39"/>
    </row>
    <row r="23" spans="1:14" s="38" customFormat="1" ht="22.5" customHeight="1" x14ac:dyDescent="0.25">
      <c r="A23" s="29" t="s">
        <v>227</v>
      </c>
      <c r="B23" s="30" t="s">
        <v>11</v>
      </c>
      <c r="C23" s="31" t="s">
        <v>9</v>
      </c>
      <c r="D23" s="36">
        <v>1</v>
      </c>
      <c r="E23" s="30" t="s">
        <v>231</v>
      </c>
      <c r="F23" s="37" t="s">
        <v>7</v>
      </c>
      <c r="N23" s="39"/>
    </row>
    <row r="24" spans="1:14" s="38" customFormat="1" ht="24.75" customHeight="1" x14ac:dyDescent="0.25">
      <c r="A24" s="29" t="s">
        <v>228</v>
      </c>
      <c r="B24" s="30" t="s">
        <v>67</v>
      </c>
      <c r="C24" s="31" t="s">
        <v>12</v>
      </c>
      <c r="D24" s="36">
        <v>2</v>
      </c>
      <c r="E24" s="30" t="s">
        <v>231</v>
      </c>
      <c r="F24" s="37" t="s">
        <v>7</v>
      </c>
      <c r="N24" s="39"/>
    </row>
    <row r="25" spans="1:14" s="18" customFormat="1" ht="23.25" customHeight="1" x14ac:dyDescent="0.25">
      <c r="A25" s="25">
        <v>4</v>
      </c>
      <c r="B25" s="26" t="s">
        <v>68</v>
      </c>
      <c r="C25" s="27" t="s">
        <v>9</v>
      </c>
      <c r="D25" s="27">
        <v>3</v>
      </c>
      <c r="E25" s="26"/>
      <c r="F25" s="17" t="s">
        <v>7</v>
      </c>
      <c r="N25" s="24"/>
    </row>
    <row r="26" spans="1:14" s="38" customFormat="1" ht="33.75" x14ac:dyDescent="0.25">
      <c r="A26" s="29" t="s">
        <v>155</v>
      </c>
      <c r="B26" s="30" t="s">
        <v>69</v>
      </c>
      <c r="C26" s="31" t="s">
        <v>9</v>
      </c>
      <c r="D26" s="36">
        <v>3</v>
      </c>
      <c r="E26" s="30" t="s">
        <v>231</v>
      </c>
      <c r="F26" s="37" t="s">
        <v>7</v>
      </c>
      <c r="N26" s="39"/>
    </row>
    <row r="27" spans="1:14" s="18" customFormat="1" ht="22.5" x14ac:dyDescent="0.25">
      <c r="A27" s="25">
        <v>5</v>
      </c>
      <c r="B27" s="26" t="s">
        <v>70</v>
      </c>
      <c r="C27" s="27" t="s">
        <v>9</v>
      </c>
      <c r="D27" s="27">
        <v>2</v>
      </c>
      <c r="E27" s="26"/>
      <c r="F27" s="17" t="s">
        <v>7</v>
      </c>
      <c r="N27" s="24"/>
    </row>
    <row r="28" spans="1:14" s="34" customFormat="1" ht="33.75" x14ac:dyDescent="0.25">
      <c r="A28" s="29" t="s">
        <v>156</v>
      </c>
      <c r="B28" s="30" t="s">
        <v>93</v>
      </c>
      <c r="C28" s="31" t="s">
        <v>9</v>
      </c>
      <c r="D28" s="36">
        <v>2</v>
      </c>
      <c r="E28" s="30" t="s">
        <v>231</v>
      </c>
      <c r="F28" s="33" t="s">
        <v>7</v>
      </c>
      <c r="N28" s="35"/>
    </row>
    <row r="29" spans="1:14" s="18" customFormat="1" ht="15" x14ac:dyDescent="0.25">
      <c r="A29" s="25">
        <v>6</v>
      </c>
      <c r="B29" s="26" t="s">
        <v>71</v>
      </c>
      <c r="C29" s="27" t="s">
        <v>9</v>
      </c>
      <c r="D29" s="40">
        <v>2</v>
      </c>
      <c r="E29" s="26"/>
      <c r="F29" s="17" t="s">
        <v>7</v>
      </c>
      <c r="N29" s="24"/>
    </row>
    <row r="30" spans="1:14" s="34" customFormat="1" ht="22.5" x14ac:dyDescent="0.25">
      <c r="A30" s="29" t="s">
        <v>157</v>
      </c>
      <c r="B30" s="30" t="s">
        <v>72</v>
      </c>
      <c r="C30" s="31" t="s">
        <v>9</v>
      </c>
      <c r="D30" s="36">
        <v>2</v>
      </c>
      <c r="E30" s="30" t="s">
        <v>231</v>
      </c>
      <c r="F30" s="33" t="s">
        <v>7</v>
      </c>
      <c r="N30" s="35"/>
    </row>
    <row r="31" spans="1:14" s="18" customFormat="1" ht="22.5" x14ac:dyDescent="0.25">
      <c r="A31" s="25">
        <v>7</v>
      </c>
      <c r="B31" s="26" t="s">
        <v>74</v>
      </c>
      <c r="C31" s="27" t="s">
        <v>13</v>
      </c>
      <c r="D31" s="27">
        <v>4</v>
      </c>
      <c r="E31" s="26"/>
      <c r="F31" s="17" t="s">
        <v>7</v>
      </c>
      <c r="N31" s="24"/>
    </row>
    <row r="32" spans="1:14" s="18" customFormat="1" ht="33.75" x14ac:dyDescent="0.25">
      <c r="A32" s="25">
        <v>8</v>
      </c>
      <c r="B32" s="26" t="s">
        <v>73</v>
      </c>
      <c r="C32" s="27" t="s">
        <v>9</v>
      </c>
      <c r="D32" s="40">
        <v>1</v>
      </c>
      <c r="E32" s="26"/>
      <c r="F32" s="17" t="s">
        <v>7</v>
      </c>
      <c r="N32" s="24"/>
    </row>
    <row r="33" spans="1:14" s="34" customFormat="1" ht="23.25" customHeight="1" x14ac:dyDescent="0.25">
      <c r="A33" s="16" t="s">
        <v>268</v>
      </c>
      <c r="B33" s="10" t="s">
        <v>14</v>
      </c>
      <c r="C33" s="11" t="s">
        <v>9</v>
      </c>
      <c r="D33" s="12">
        <v>1</v>
      </c>
      <c r="E33" s="10" t="s">
        <v>245</v>
      </c>
      <c r="F33" s="33" t="s">
        <v>7</v>
      </c>
      <c r="N33" s="35"/>
    </row>
    <row r="34" spans="1:14" s="34" customFormat="1" ht="45" x14ac:dyDescent="0.25">
      <c r="A34" s="29" t="s">
        <v>229</v>
      </c>
      <c r="B34" s="30" t="s">
        <v>15</v>
      </c>
      <c r="C34" s="31" t="s">
        <v>9</v>
      </c>
      <c r="D34" s="31">
        <v>4</v>
      </c>
      <c r="E34" s="30" t="s">
        <v>231</v>
      </c>
      <c r="F34" s="33" t="s">
        <v>7</v>
      </c>
      <c r="N34" s="35"/>
    </row>
    <row r="35" spans="1:14" s="34" customFormat="1" ht="22.5" x14ac:dyDescent="0.25">
      <c r="A35" s="29" t="s">
        <v>230</v>
      </c>
      <c r="B35" s="30" t="s">
        <v>75</v>
      </c>
      <c r="C35" s="31" t="s">
        <v>9</v>
      </c>
      <c r="D35" s="36">
        <v>2</v>
      </c>
      <c r="E35" s="30" t="s">
        <v>231</v>
      </c>
      <c r="F35" s="33" t="s">
        <v>7</v>
      </c>
      <c r="N35" s="35"/>
    </row>
    <row r="36" spans="1:14" s="18" customFormat="1" ht="24.75" customHeight="1" x14ac:dyDescent="0.25">
      <c r="A36" s="25">
        <v>9</v>
      </c>
      <c r="B36" s="26" t="s">
        <v>232</v>
      </c>
      <c r="C36" s="27" t="s">
        <v>9</v>
      </c>
      <c r="D36" s="40">
        <v>1</v>
      </c>
      <c r="E36" s="26"/>
      <c r="F36" s="17" t="s">
        <v>7</v>
      </c>
      <c r="N36" s="24"/>
    </row>
    <row r="37" spans="1:14" s="18" customFormat="1" ht="24.75" customHeight="1" x14ac:dyDescent="0.25">
      <c r="A37" s="25">
        <v>10</v>
      </c>
      <c r="B37" s="26" t="s">
        <v>76</v>
      </c>
      <c r="C37" s="27" t="s">
        <v>9</v>
      </c>
      <c r="D37" s="40">
        <v>1</v>
      </c>
      <c r="E37" s="26"/>
      <c r="F37" s="17" t="s">
        <v>7</v>
      </c>
      <c r="N37" s="24"/>
    </row>
    <row r="38" spans="1:14" s="34" customFormat="1" ht="33.75" x14ac:dyDescent="0.25">
      <c r="A38" s="29" t="s">
        <v>158</v>
      </c>
      <c r="B38" s="30" t="s">
        <v>77</v>
      </c>
      <c r="C38" s="31" t="s">
        <v>9</v>
      </c>
      <c r="D38" s="36">
        <v>1</v>
      </c>
      <c r="E38" s="30" t="s">
        <v>231</v>
      </c>
      <c r="F38" s="33" t="s">
        <v>7</v>
      </c>
      <c r="N38" s="35"/>
    </row>
    <row r="39" spans="1:14" s="18" customFormat="1" ht="15" x14ac:dyDescent="0.25">
      <c r="A39" s="25">
        <v>11</v>
      </c>
      <c r="B39" s="26" t="s">
        <v>78</v>
      </c>
      <c r="C39" s="27" t="s">
        <v>9</v>
      </c>
      <c r="D39" s="27">
        <v>1</v>
      </c>
      <c r="E39" s="26"/>
      <c r="F39" s="17" t="s">
        <v>7</v>
      </c>
      <c r="N39" s="24"/>
    </row>
    <row r="40" spans="1:14" s="34" customFormat="1" ht="15" x14ac:dyDescent="0.25">
      <c r="A40" s="29" t="s">
        <v>159</v>
      </c>
      <c r="B40" s="30" t="s">
        <v>79</v>
      </c>
      <c r="C40" s="31" t="s">
        <v>9</v>
      </c>
      <c r="D40" s="36">
        <v>1</v>
      </c>
      <c r="E40" s="30" t="s">
        <v>231</v>
      </c>
      <c r="F40" s="33" t="s">
        <v>7</v>
      </c>
      <c r="N40" s="35"/>
    </row>
    <row r="41" spans="1:14" s="18" customFormat="1" ht="33.75" x14ac:dyDescent="0.25">
      <c r="A41" s="25">
        <v>12</v>
      </c>
      <c r="B41" s="26" t="s">
        <v>80</v>
      </c>
      <c r="C41" s="27" t="s">
        <v>9</v>
      </c>
      <c r="D41" s="40">
        <v>1</v>
      </c>
      <c r="E41" s="26"/>
      <c r="F41" s="17" t="s">
        <v>7</v>
      </c>
      <c r="N41" s="24"/>
    </row>
    <row r="42" spans="1:14" s="34" customFormat="1" ht="22.5" x14ac:dyDescent="0.25">
      <c r="A42" s="29" t="s">
        <v>160</v>
      </c>
      <c r="B42" s="30" t="s">
        <v>16</v>
      </c>
      <c r="C42" s="31" t="s">
        <v>9</v>
      </c>
      <c r="D42" s="36">
        <v>1</v>
      </c>
      <c r="E42" s="30" t="s">
        <v>231</v>
      </c>
      <c r="F42" s="33" t="s">
        <v>7</v>
      </c>
      <c r="N42" s="35"/>
    </row>
    <row r="43" spans="1:14" s="34" customFormat="1" ht="22.5" x14ac:dyDescent="0.25">
      <c r="A43" s="29" t="s">
        <v>161</v>
      </c>
      <c r="B43" s="30" t="s">
        <v>81</v>
      </c>
      <c r="C43" s="31" t="s">
        <v>9</v>
      </c>
      <c r="D43" s="31">
        <v>4</v>
      </c>
      <c r="E43" s="30" t="s">
        <v>231</v>
      </c>
      <c r="F43" s="33" t="s">
        <v>7</v>
      </c>
      <c r="N43" s="35"/>
    </row>
    <row r="44" spans="1:14" s="34" customFormat="1" ht="15" x14ac:dyDescent="0.25">
      <c r="A44" s="29" t="s">
        <v>162</v>
      </c>
      <c r="B44" s="30" t="s">
        <v>82</v>
      </c>
      <c r="C44" s="31" t="s">
        <v>9</v>
      </c>
      <c r="D44" s="31">
        <v>4</v>
      </c>
      <c r="E44" s="30" t="s">
        <v>231</v>
      </c>
      <c r="F44" s="33" t="s">
        <v>7</v>
      </c>
      <c r="N44" s="35"/>
    </row>
    <row r="45" spans="1:14" s="18" customFormat="1" ht="15" x14ac:dyDescent="0.25">
      <c r="A45" s="25">
        <v>13</v>
      </c>
      <c r="B45" s="26" t="s">
        <v>83</v>
      </c>
      <c r="C45" s="27" t="s">
        <v>9</v>
      </c>
      <c r="D45" s="40">
        <v>1</v>
      </c>
      <c r="E45" s="26"/>
      <c r="F45" s="17" t="s">
        <v>7</v>
      </c>
      <c r="N45" s="24"/>
    </row>
    <row r="46" spans="1:14" s="34" customFormat="1" ht="22.5" x14ac:dyDescent="0.25">
      <c r="A46" s="29" t="s">
        <v>163</v>
      </c>
      <c r="B46" s="30" t="s">
        <v>17</v>
      </c>
      <c r="C46" s="31" t="s">
        <v>9</v>
      </c>
      <c r="D46" s="36">
        <v>1</v>
      </c>
      <c r="E46" s="30" t="s">
        <v>231</v>
      </c>
      <c r="F46" s="33" t="s">
        <v>7</v>
      </c>
      <c r="N46" s="35"/>
    </row>
    <row r="47" spans="1:14" s="18" customFormat="1" ht="15" x14ac:dyDescent="0.25">
      <c r="A47" s="25">
        <v>14</v>
      </c>
      <c r="B47" s="26" t="s">
        <v>84</v>
      </c>
      <c r="C47" s="27" t="s">
        <v>9</v>
      </c>
      <c r="D47" s="27">
        <v>3</v>
      </c>
      <c r="E47" s="26"/>
      <c r="F47" s="17" t="s">
        <v>7</v>
      </c>
      <c r="N47" s="24"/>
    </row>
    <row r="48" spans="1:14" s="34" customFormat="1" ht="22.5" x14ac:dyDescent="0.25">
      <c r="A48" s="29" t="s">
        <v>164</v>
      </c>
      <c r="B48" s="30" t="s">
        <v>85</v>
      </c>
      <c r="C48" s="31" t="s">
        <v>9</v>
      </c>
      <c r="D48" s="36">
        <v>1</v>
      </c>
      <c r="E48" s="30" t="s">
        <v>231</v>
      </c>
      <c r="F48" s="33" t="s">
        <v>7</v>
      </c>
      <c r="N48" s="35"/>
    </row>
    <row r="49" spans="1:14" s="34" customFormat="1" ht="22.5" x14ac:dyDescent="0.25">
      <c r="A49" s="29" t="s">
        <v>165</v>
      </c>
      <c r="B49" s="30" t="s">
        <v>86</v>
      </c>
      <c r="C49" s="31" t="s">
        <v>9</v>
      </c>
      <c r="D49" s="36">
        <v>2</v>
      </c>
      <c r="E49" s="30" t="s">
        <v>231</v>
      </c>
      <c r="F49" s="33" t="s">
        <v>7</v>
      </c>
      <c r="N49" s="35"/>
    </row>
    <row r="50" spans="1:14" s="18" customFormat="1" ht="33.75" x14ac:dyDescent="0.25">
      <c r="A50" s="25">
        <v>15</v>
      </c>
      <c r="B50" s="26" t="s">
        <v>87</v>
      </c>
      <c r="C50" s="27" t="s">
        <v>9</v>
      </c>
      <c r="D50" s="40">
        <v>1</v>
      </c>
      <c r="E50" s="26"/>
      <c r="F50" s="17" t="s">
        <v>7</v>
      </c>
      <c r="N50" s="24"/>
    </row>
    <row r="51" spans="1:14" s="14" customFormat="1" ht="22.5" x14ac:dyDescent="0.25">
      <c r="A51" s="16" t="s">
        <v>279</v>
      </c>
      <c r="B51" s="10" t="s">
        <v>18</v>
      </c>
      <c r="C51" s="11" t="s">
        <v>9</v>
      </c>
      <c r="D51" s="12">
        <v>1</v>
      </c>
      <c r="E51" s="10" t="s">
        <v>245</v>
      </c>
      <c r="F51" s="13" t="s">
        <v>7</v>
      </c>
      <c r="N51" s="15"/>
    </row>
    <row r="52" spans="1:14" s="18" customFormat="1" ht="15" x14ac:dyDescent="0.25">
      <c r="A52" s="90" t="s">
        <v>19</v>
      </c>
      <c r="B52" s="90"/>
      <c r="C52" s="90"/>
      <c r="D52" s="90"/>
      <c r="E52" s="90"/>
      <c r="N52" s="24" t="s">
        <v>19</v>
      </c>
    </row>
    <row r="53" spans="1:14" s="18" customFormat="1" ht="15" x14ac:dyDescent="0.25">
      <c r="A53" s="25">
        <v>16</v>
      </c>
      <c r="B53" s="26" t="s">
        <v>88</v>
      </c>
      <c r="C53" s="27" t="s">
        <v>9</v>
      </c>
      <c r="D53" s="40">
        <v>1</v>
      </c>
      <c r="E53" s="26"/>
      <c r="F53" s="17" t="s">
        <v>7</v>
      </c>
      <c r="N53" s="24"/>
    </row>
    <row r="54" spans="1:14" s="18" customFormat="1" ht="22.5" x14ac:dyDescent="0.25">
      <c r="A54" s="25">
        <v>17</v>
      </c>
      <c r="B54" s="26" t="s">
        <v>89</v>
      </c>
      <c r="C54" s="27" t="s">
        <v>20</v>
      </c>
      <c r="D54" s="27">
        <v>0.6</v>
      </c>
      <c r="E54" s="26"/>
      <c r="F54" s="17" t="s">
        <v>7</v>
      </c>
      <c r="N54" s="24"/>
    </row>
    <row r="55" spans="1:14" s="18" customFormat="1" ht="22.5" x14ac:dyDescent="0.25">
      <c r="A55" s="25">
        <v>18</v>
      </c>
      <c r="B55" s="26" t="s">
        <v>64</v>
      </c>
      <c r="C55" s="27" t="s">
        <v>6</v>
      </c>
      <c r="D55" s="41">
        <v>5.7999999999999996E-3</v>
      </c>
      <c r="E55" s="26"/>
      <c r="F55" s="17" t="s">
        <v>7</v>
      </c>
      <c r="N55" s="24"/>
    </row>
    <row r="56" spans="1:14" s="34" customFormat="1" ht="22.5" x14ac:dyDescent="0.25">
      <c r="A56" s="29" t="s">
        <v>166</v>
      </c>
      <c r="B56" s="30" t="s">
        <v>8</v>
      </c>
      <c r="C56" s="31" t="s">
        <v>6</v>
      </c>
      <c r="D56" s="32">
        <v>6.1745000000000003E-3</v>
      </c>
      <c r="E56" s="30" t="s">
        <v>231</v>
      </c>
      <c r="F56" s="33" t="s">
        <v>7</v>
      </c>
      <c r="N56" s="35"/>
    </row>
    <row r="57" spans="1:14" s="18" customFormat="1" ht="22.5" x14ac:dyDescent="0.25">
      <c r="A57" s="25">
        <v>19</v>
      </c>
      <c r="B57" s="26" t="s">
        <v>65</v>
      </c>
      <c r="C57" s="27" t="s">
        <v>6</v>
      </c>
      <c r="D57" s="41">
        <v>5.7999999999999996E-3</v>
      </c>
      <c r="E57" s="26"/>
      <c r="F57" s="17" t="s">
        <v>7</v>
      </c>
      <c r="N57" s="24"/>
    </row>
    <row r="58" spans="1:14" s="18" customFormat="1" ht="22.5" x14ac:dyDescent="0.25">
      <c r="A58" s="25">
        <v>20</v>
      </c>
      <c r="B58" s="26" t="s">
        <v>90</v>
      </c>
      <c r="C58" s="27" t="s">
        <v>9</v>
      </c>
      <c r="D58" s="27">
        <v>1</v>
      </c>
      <c r="E58" s="26"/>
      <c r="F58" s="17" t="s">
        <v>7</v>
      </c>
      <c r="N58" s="24"/>
    </row>
    <row r="59" spans="1:14" s="34" customFormat="1" ht="22.5" x14ac:dyDescent="0.25">
      <c r="A59" s="29" t="s">
        <v>168</v>
      </c>
      <c r="B59" s="30" t="s">
        <v>10</v>
      </c>
      <c r="C59" s="31" t="s">
        <v>9</v>
      </c>
      <c r="D59" s="36">
        <v>1</v>
      </c>
      <c r="E59" s="30" t="s">
        <v>231</v>
      </c>
      <c r="F59" s="33" t="s">
        <v>7</v>
      </c>
      <c r="N59" s="35"/>
    </row>
    <row r="60" spans="1:14" s="34" customFormat="1" ht="25.5" customHeight="1" x14ac:dyDescent="0.25">
      <c r="A60" s="29" t="s">
        <v>169</v>
      </c>
      <c r="B60" s="30" t="s">
        <v>67</v>
      </c>
      <c r="C60" s="31" t="s">
        <v>12</v>
      </c>
      <c r="D60" s="36">
        <v>2</v>
      </c>
      <c r="E60" s="30" t="s">
        <v>231</v>
      </c>
      <c r="F60" s="33" t="s">
        <v>7</v>
      </c>
      <c r="N60" s="35"/>
    </row>
    <row r="61" spans="1:14" s="18" customFormat="1" ht="15" x14ac:dyDescent="0.25">
      <c r="A61" s="25">
        <v>21</v>
      </c>
      <c r="B61" s="26" t="s">
        <v>91</v>
      </c>
      <c r="C61" s="27" t="s">
        <v>9</v>
      </c>
      <c r="D61" s="40">
        <v>1</v>
      </c>
      <c r="E61" s="26"/>
      <c r="F61" s="17" t="s">
        <v>7</v>
      </c>
      <c r="N61" s="24"/>
    </row>
    <row r="62" spans="1:14" s="34" customFormat="1" ht="22.5" x14ac:dyDescent="0.25">
      <c r="A62" s="29" t="s">
        <v>167</v>
      </c>
      <c r="B62" s="30" t="s">
        <v>21</v>
      </c>
      <c r="C62" s="31" t="s">
        <v>9</v>
      </c>
      <c r="D62" s="36">
        <v>1</v>
      </c>
      <c r="E62" s="30" t="s">
        <v>231</v>
      </c>
      <c r="F62" s="33" t="s">
        <v>7</v>
      </c>
      <c r="N62" s="35"/>
    </row>
    <row r="63" spans="1:14" s="18" customFormat="1" ht="33.75" x14ac:dyDescent="0.25">
      <c r="A63" s="25">
        <v>22</v>
      </c>
      <c r="B63" s="26" t="s">
        <v>87</v>
      </c>
      <c r="C63" s="27" t="s">
        <v>9</v>
      </c>
      <c r="D63" s="40">
        <v>1</v>
      </c>
      <c r="E63" s="26"/>
      <c r="F63" s="17" t="s">
        <v>7</v>
      </c>
      <c r="N63" s="24"/>
    </row>
    <row r="64" spans="1:14" s="14" customFormat="1" ht="22.5" x14ac:dyDescent="0.25">
      <c r="A64" s="16" t="s">
        <v>280</v>
      </c>
      <c r="B64" s="10" t="s">
        <v>18</v>
      </c>
      <c r="C64" s="11" t="s">
        <v>9</v>
      </c>
      <c r="D64" s="12">
        <v>1</v>
      </c>
      <c r="E64" s="10" t="s">
        <v>245</v>
      </c>
      <c r="F64" s="13" t="s">
        <v>7</v>
      </c>
      <c r="N64" s="15"/>
    </row>
    <row r="65" spans="1:14" s="34" customFormat="1" ht="22.5" x14ac:dyDescent="0.25">
      <c r="A65" s="29" t="s">
        <v>170</v>
      </c>
      <c r="B65" s="30" t="s">
        <v>81</v>
      </c>
      <c r="C65" s="31" t="s">
        <v>9</v>
      </c>
      <c r="D65" s="31">
        <v>4</v>
      </c>
      <c r="E65" s="30" t="s">
        <v>231</v>
      </c>
      <c r="F65" s="33" t="s">
        <v>7</v>
      </c>
      <c r="N65" s="35"/>
    </row>
    <row r="66" spans="1:14" s="34" customFormat="1" ht="15" x14ac:dyDescent="0.25">
      <c r="A66" s="29" t="s">
        <v>171</v>
      </c>
      <c r="B66" s="30" t="s">
        <v>82</v>
      </c>
      <c r="C66" s="31" t="s">
        <v>9</v>
      </c>
      <c r="D66" s="31">
        <v>4</v>
      </c>
      <c r="E66" s="30" t="s">
        <v>231</v>
      </c>
      <c r="F66" s="33" t="s">
        <v>7</v>
      </c>
      <c r="N66" s="35"/>
    </row>
    <row r="67" spans="1:14" s="18" customFormat="1" ht="15" x14ac:dyDescent="0.25">
      <c r="A67" s="25">
        <v>23</v>
      </c>
      <c r="B67" s="26" t="s">
        <v>92</v>
      </c>
      <c r="C67" s="27" t="s">
        <v>20</v>
      </c>
      <c r="D67" s="28">
        <v>0.05</v>
      </c>
      <c r="E67" s="26"/>
      <c r="F67" s="17" t="s">
        <v>7</v>
      </c>
      <c r="N67" s="24"/>
    </row>
    <row r="68" spans="1:14" s="34" customFormat="1" ht="67.5" customHeight="1" x14ac:dyDescent="0.25">
      <c r="A68" s="29" t="s">
        <v>172</v>
      </c>
      <c r="B68" s="30" t="s">
        <v>22</v>
      </c>
      <c r="C68" s="31" t="s">
        <v>20</v>
      </c>
      <c r="D68" s="42">
        <v>0.22500000000000001</v>
      </c>
      <c r="E68" s="30" t="s">
        <v>231</v>
      </c>
      <c r="F68" s="33" t="s">
        <v>7</v>
      </c>
      <c r="N68" s="35"/>
    </row>
    <row r="69" spans="1:14" s="18" customFormat="1" ht="15" x14ac:dyDescent="0.25">
      <c r="A69" s="25">
        <v>24</v>
      </c>
      <c r="B69" s="26" t="s">
        <v>23</v>
      </c>
      <c r="C69" s="27" t="s">
        <v>9</v>
      </c>
      <c r="D69" s="40">
        <v>1</v>
      </c>
      <c r="E69" s="26"/>
      <c r="F69" s="17" t="s">
        <v>7</v>
      </c>
      <c r="N69" s="24"/>
    </row>
    <row r="70" spans="1:14" s="18" customFormat="1" ht="15" x14ac:dyDescent="0.25">
      <c r="A70" s="90" t="s">
        <v>24</v>
      </c>
      <c r="B70" s="90"/>
      <c r="C70" s="90"/>
      <c r="D70" s="90"/>
      <c r="E70" s="90"/>
      <c r="N70" s="24" t="s">
        <v>24</v>
      </c>
    </row>
    <row r="71" spans="1:14" s="18" customFormat="1" ht="22.5" x14ac:dyDescent="0.25">
      <c r="A71" s="25">
        <v>25</v>
      </c>
      <c r="B71" s="26" t="s">
        <v>94</v>
      </c>
      <c r="C71" s="27" t="s">
        <v>13</v>
      </c>
      <c r="D71" s="27">
        <v>234</v>
      </c>
      <c r="E71" s="26"/>
      <c r="F71" s="17" t="s">
        <v>7</v>
      </c>
      <c r="N71" s="24"/>
    </row>
    <row r="72" spans="1:14" s="18" customFormat="1" ht="36" customHeight="1" x14ac:dyDescent="0.25">
      <c r="A72" s="25">
        <v>26</v>
      </c>
      <c r="B72" s="26" t="s">
        <v>25</v>
      </c>
      <c r="C72" s="27" t="s">
        <v>6</v>
      </c>
      <c r="D72" s="41">
        <v>0.10920000000000001</v>
      </c>
      <c r="E72" s="26"/>
      <c r="F72" s="17" t="s">
        <v>7</v>
      </c>
      <c r="N72" s="24"/>
    </row>
    <row r="73" spans="1:14" s="34" customFormat="1" ht="15" x14ac:dyDescent="0.25">
      <c r="A73" s="29" t="s">
        <v>173</v>
      </c>
      <c r="B73" s="30" t="s">
        <v>95</v>
      </c>
      <c r="C73" s="31" t="s">
        <v>9</v>
      </c>
      <c r="D73" s="36">
        <v>234</v>
      </c>
      <c r="E73" s="30" t="s">
        <v>231</v>
      </c>
      <c r="F73" s="33" t="s">
        <v>7</v>
      </c>
      <c r="N73" s="35"/>
    </row>
    <row r="74" spans="1:14" s="47" customFormat="1" ht="22.5" x14ac:dyDescent="0.25">
      <c r="A74" s="43" t="s">
        <v>269</v>
      </c>
      <c r="B74" s="1" t="s">
        <v>26</v>
      </c>
      <c r="C74" s="44" t="s">
        <v>9</v>
      </c>
      <c r="D74" s="45">
        <v>78</v>
      </c>
      <c r="E74" s="1" t="s">
        <v>233</v>
      </c>
      <c r="F74" s="46" t="s">
        <v>7</v>
      </c>
      <c r="N74" s="48"/>
    </row>
    <row r="75" spans="1:14" s="18" customFormat="1" ht="33.75" x14ac:dyDescent="0.25">
      <c r="A75" s="25">
        <v>27</v>
      </c>
      <c r="B75" s="26" t="s">
        <v>87</v>
      </c>
      <c r="C75" s="27" t="s">
        <v>9</v>
      </c>
      <c r="D75" s="40">
        <v>78</v>
      </c>
      <c r="E75" s="26"/>
      <c r="F75" s="17" t="s">
        <v>7</v>
      </c>
      <c r="N75" s="24"/>
    </row>
    <row r="76" spans="1:14" s="47" customFormat="1" ht="22.5" x14ac:dyDescent="0.25">
      <c r="A76" s="43" t="s">
        <v>270</v>
      </c>
      <c r="B76" s="1" t="s">
        <v>18</v>
      </c>
      <c r="C76" s="44" t="s">
        <v>9</v>
      </c>
      <c r="D76" s="45">
        <v>78</v>
      </c>
      <c r="E76" s="1" t="s">
        <v>233</v>
      </c>
      <c r="F76" s="46" t="s">
        <v>7</v>
      </c>
      <c r="N76" s="48"/>
    </row>
    <row r="77" spans="1:14" s="34" customFormat="1" ht="22.5" x14ac:dyDescent="0.25">
      <c r="A77" s="29" t="s">
        <v>174</v>
      </c>
      <c r="B77" s="30" t="s">
        <v>81</v>
      </c>
      <c r="C77" s="31" t="s">
        <v>9</v>
      </c>
      <c r="D77" s="31">
        <v>315</v>
      </c>
      <c r="E77" s="30" t="s">
        <v>231</v>
      </c>
      <c r="F77" s="33" t="s">
        <v>7</v>
      </c>
      <c r="N77" s="35"/>
    </row>
    <row r="78" spans="1:14" s="34" customFormat="1" ht="15" x14ac:dyDescent="0.25">
      <c r="A78" s="29" t="s">
        <v>175</v>
      </c>
      <c r="B78" s="30" t="s">
        <v>82</v>
      </c>
      <c r="C78" s="31" t="s">
        <v>9</v>
      </c>
      <c r="D78" s="31">
        <v>315</v>
      </c>
      <c r="E78" s="30" t="s">
        <v>231</v>
      </c>
      <c r="F78" s="33" t="s">
        <v>7</v>
      </c>
      <c r="N78" s="35"/>
    </row>
    <row r="79" spans="1:14" s="18" customFormat="1" ht="22.5" x14ac:dyDescent="0.25">
      <c r="A79" s="25">
        <v>28</v>
      </c>
      <c r="B79" s="26" t="s">
        <v>96</v>
      </c>
      <c r="C79" s="27" t="s">
        <v>9</v>
      </c>
      <c r="D79" s="40">
        <v>78</v>
      </c>
      <c r="E79" s="26"/>
      <c r="F79" s="17" t="s">
        <v>7</v>
      </c>
      <c r="N79" s="24"/>
    </row>
    <row r="80" spans="1:14" s="47" customFormat="1" ht="22.5" x14ac:dyDescent="0.25">
      <c r="A80" s="43" t="s">
        <v>271</v>
      </c>
      <c r="B80" s="1" t="s">
        <v>27</v>
      </c>
      <c r="C80" s="44" t="s">
        <v>9</v>
      </c>
      <c r="D80" s="45">
        <v>78</v>
      </c>
      <c r="E80" s="1" t="s">
        <v>233</v>
      </c>
      <c r="F80" s="46" t="s">
        <v>7</v>
      </c>
      <c r="N80" s="48"/>
    </row>
    <row r="81" spans="1:14" s="18" customFormat="1" ht="45" x14ac:dyDescent="0.25">
      <c r="A81" s="25">
        <v>29</v>
      </c>
      <c r="B81" s="26" t="s">
        <v>97</v>
      </c>
      <c r="C81" s="27" t="s">
        <v>12</v>
      </c>
      <c r="D81" s="27">
        <v>526</v>
      </c>
      <c r="E81" s="26"/>
      <c r="F81" s="17" t="s">
        <v>7</v>
      </c>
      <c r="N81" s="24"/>
    </row>
    <row r="82" spans="1:14" s="34" customFormat="1" ht="22.5" x14ac:dyDescent="0.25">
      <c r="A82" s="29" t="s">
        <v>176</v>
      </c>
      <c r="B82" s="30" t="s">
        <v>236</v>
      </c>
      <c r="C82" s="31" t="s">
        <v>234</v>
      </c>
      <c r="D82" s="36">
        <v>263</v>
      </c>
      <c r="E82" s="30" t="s">
        <v>231</v>
      </c>
      <c r="F82" s="33" t="s">
        <v>7</v>
      </c>
      <c r="N82" s="35"/>
    </row>
    <row r="83" spans="1:14" s="34" customFormat="1" ht="15" x14ac:dyDescent="0.25">
      <c r="A83" s="29" t="s">
        <v>177</v>
      </c>
      <c r="B83" s="30" t="s">
        <v>235</v>
      </c>
      <c r="C83" s="31" t="s">
        <v>234</v>
      </c>
      <c r="D83" s="36">
        <v>263</v>
      </c>
      <c r="E83" s="30" t="s">
        <v>231</v>
      </c>
      <c r="F83" s="33" t="s">
        <v>7</v>
      </c>
      <c r="N83" s="35"/>
    </row>
    <row r="84" spans="1:14" s="34" customFormat="1" ht="22.5" x14ac:dyDescent="0.25">
      <c r="A84" s="29" t="s">
        <v>178</v>
      </c>
      <c r="B84" s="30" t="s">
        <v>98</v>
      </c>
      <c r="C84" s="31" t="s">
        <v>9</v>
      </c>
      <c r="D84" s="31">
        <v>156</v>
      </c>
      <c r="E84" s="30" t="s">
        <v>231</v>
      </c>
      <c r="F84" s="33" t="s">
        <v>7</v>
      </c>
      <c r="N84" s="35"/>
    </row>
    <row r="85" spans="1:14" s="34" customFormat="1" ht="15" x14ac:dyDescent="0.25">
      <c r="A85" s="29" t="s">
        <v>179</v>
      </c>
      <c r="B85" s="30" t="s">
        <v>99</v>
      </c>
      <c r="C85" s="31" t="s">
        <v>9</v>
      </c>
      <c r="D85" s="36">
        <v>78</v>
      </c>
      <c r="E85" s="30" t="s">
        <v>231</v>
      </c>
      <c r="F85" s="33" t="s">
        <v>7</v>
      </c>
      <c r="N85" s="35"/>
    </row>
    <row r="86" spans="1:14" s="18" customFormat="1" ht="15" x14ac:dyDescent="0.25">
      <c r="A86" s="25">
        <v>30</v>
      </c>
      <c r="B86" s="26" t="s">
        <v>100</v>
      </c>
      <c r="C86" s="27" t="s">
        <v>9</v>
      </c>
      <c r="D86" s="40">
        <v>78</v>
      </c>
      <c r="E86" s="26"/>
      <c r="F86" s="17" t="s">
        <v>7</v>
      </c>
      <c r="N86" s="24"/>
    </row>
    <row r="87" spans="1:14" s="34" customFormat="1" ht="22.5" x14ac:dyDescent="0.25">
      <c r="A87" s="29" t="s">
        <v>180</v>
      </c>
      <c r="B87" s="30" t="s">
        <v>101</v>
      </c>
      <c r="C87" s="31" t="s">
        <v>9</v>
      </c>
      <c r="D87" s="36">
        <v>78</v>
      </c>
      <c r="E87" s="30" t="s">
        <v>231</v>
      </c>
      <c r="F87" s="33" t="s">
        <v>7</v>
      </c>
      <c r="N87" s="35"/>
    </row>
    <row r="88" spans="1:14" s="18" customFormat="1" ht="22.5" x14ac:dyDescent="0.25">
      <c r="A88" s="25">
        <v>31</v>
      </c>
      <c r="B88" s="26" t="s">
        <v>102</v>
      </c>
      <c r="C88" s="27" t="s">
        <v>9</v>
      </c>
      <c r="D88" s="27">
        <v>78</v>
      </c>
      <c r="E88" s="26"/>
      <c r="F88" s="17" t="s">
        <v>7</v>
      </c>
      <c r="N88" s="24"/>
    </row>
    <row r="89" spans="1:14" s="34" customFormat="1" ht="22.5" x14ac:dyDescent="0.25">
      <c r="A89" s="29" t="s">
        <v>181</v>
      </c>
      <c r="B89" s="30" t="s">
        <v>103</v>
      </c>
      <c r="C89" s="31" t="s">
        <v>9</v>
      </c>
      <c r="D89" s="36">
        <v>78</v>
      </c>
      <c r="E89" s="30" t="s">
        <v>231</v>
      </c>
      <c r="F89" s="33" t="s">
        <v>7</v>
      </c>
      <c r="N89" s="35"/>
    </row>
    <row r="90" spans="1:14" s="18" customFormat="1" ht="15" x14ac:dyDescent="0.25">
      <c r="A90" s="25">
        <v>32</v>
      </c>
      <c r="B90" s="26" t="s">
        <v>104</v>
      </c>
      <c r="C90" s="27" t="s">
        <v>9</v>
      </c>
      <c r="D90" s="27">
        <v>78</v>
      </c>
      <c r="E90" s="26"/>
      <c r="F90" s="17" t="s">
        <v>7</v>
      </c>
      <c r="N90" s="24"/>
    </row>
    <row r="91" spans="1:14" s="34" customFormat="1" ht="15" x14ac:dyDescent="0.25">
      <c r="A91" s="29" t="s">
        <v>182</v>
      </c>
      <c r="B91" s="30" t="s">
        <v>105</v>
      </c>
      <c r="C91" s="31" t="s">
        <v>9</v>
      </c>
      <c r="D91" s="31">
        <v>78</v>
      </c>
      <c r="E91" s="30" t="s">
        <v>231</v>
      </c>
      <c r="F91" s="33" t="s">
        <v>7</v>
      </c>
      <c r="N91" s="35"/>
    </row>
    <row r="92" spans="1:14" s="18" customFormat="1" ht="22.5" x14ac:dyDescent="0.25">
      <c r="A92" s="25">
        <v>33</v>
      </c>
      <c r="B92" s="26" t="s">
        <v>102</v>
      </c>
      <c r="C92" s="27" t="s">
        <v>9</v>
      </c>
      <c r="D92" s="27">
        <v>78</v>
      </c>
      <c r="E92" s="26"/>
      <c r="F92" s="17" t="s">
        <v>7</v>
      </c>
      <c r="N92" s="24"/>
    </row>
    <row r="93" spans="1:14" s="34" customFormat="1" ht="22.5" x14ac:dyDescent="0.25">
      <c r="A93" s="29" t="s">
        <v>183</v>
      </c>
      <c r="B93" s="30" t="s">
        <v>106</v>
      </c>
      <c r="C93" s="31" t="s">
        <v>9</v>
      </c>
      <c r="D93" s="36">
        <v>78</v>
      </c>
      <c r="E93" s="30" t="s">
        <v>231</v>
      </c>
      <c r="F93" s="33" t="s">
        <v>7</v>
      </c>
      <c r="N93" s="35"/>
    </row>
    <row r="94" spans="1:14" s="18" customFormat="1" ht="15" x14ac:dyDescent="0.25">
      <c r="A94" s="90" t="s">
        <v>28</v>
      </c>
      <c r="B94" s="90"/>
      <c r="C94" s="90"/>
      <c r="D94" s="90"/>
      <c r="E94" s="90"/>
      <c r="N94" s="24" t="s">
        <v>28</v>
      </c>
    </row>
    <row r="95" spans="1:14" s="18" customFormat="1" ht="15" x14ac:dyDescent="0.25">
      <c r="A95" s="25">
        <v>34</v>
      </c>
      <c r="B95" s="26" t="s">
        <v>71</v>
      </c>
      <c r="C95" s="27" t="s">
        <v>9</v>
      </c>
      <c r="D95" s="40">
        <v>8</v>
      </c>
      <c r="E95" s="26"/>
      <c r="F95" s="17" t="s">
        <v>7</v>
      </c>
      <c r="N95" s="24"/>
    </row>
    <row r="96" spans="1:14" s="34" customFormat="1" ht="13.5" customHeight="1" x14ac:dyDescent="0.25">
      <c r="A96" s="29" t="s">
        <v>184</v>
      </c>
      <c r="B96" s="30" t="s">
        <v>72</v>
      </c>
      <c r="C96" s="31" t="s">
        <v>9</v>
      </c>
      <c r="D96" s="36">
        <v>8</v>
      </c>
      <c r="E96" s="30" t="s">
        <v>231</v>
      </c>
      <c r="F96" s="33" t="s">
        <v>7</v>
      </c>
      <c r="N96" s="35"/>
    </row>
    <row r="97" spans="1:14" s="18" customFormat="1" ht="22.5" x14ac:dyDescent="0.25">
      <c r="A97" s="25">
        <v>35</v>
      </c>
      <c r="B97" s="26" t="s">
        <v>102</v>
      </c>
      <c r="C97" s="27" t="s">
        <v>9</v>
      </c>
      <c r="D97" s="27">
        <v>16</v>
      </c>
      <c r="E97" s="26"/>
      <c r="F97" s="17" t="s">
        <v>7</v>
      </c>
      <c r="N97" s="24"/>
    </row>
    <row r="98" spans="1:14" s="34" customFormat="1" ht="22.5" x14ac:dyDescent="0.25">
      <c r="A98" s="29" t="s">
        <v>185</v>
      </c>
      <c r="B98" s="30" t="s">
        <v>103</v>
      </c>
      <c r="C98" s="31" t="s">
        <v>9</v>
      </c>
      <c r="D98" s="36">
        <v>16</v>
      </c>
      <c r="E98" s="30" t="s">
        <v>231</v>
      </c>
      <c r="F98" s="33" t="s">
        <v>7</v>
      </c>
      <c r="N98" s="35"/>
    </row>
    <row r="99" spans="1:14" s="18" customFormat="1" ht="15" x14ac:dyDescent="0.25">
      <c r="A99" s="25">
        <v>36</v>
      </c>
      <c r="B99" s="26" t="s">
        <v>100</v>
      </c>
      <c r="C99" s="27" t="s">
        <v>9</v>
      </c>
      <c r="D99" s="40">
        <v>16</v>
      </c>
      <c r="E99" s="26"/>
      <c r="F99" s="17" t="s">
        <v>7</v>
      </c>
      <c r="N99" s="24"/>
    </row>
    <row r="100" spans="1:14" s="34" customFormat="1" ht="22.5" x14ac:dyDescent="0.25">
      <c r="A100" s="29" t="s">
        <v>186</v>
      </c>
      <c r="B100" s="30" t="s">
        <v>101</v>
      </c>
      <c r="C100" s="31" t="s">
        <v>9</v>
      </c>
      <c r="D100" s="36">
        <v>16</v>
      </c>
      <c r="E100" s="30" t="s">
        <v>231</v>
      </c>
      <c r="F100" s="33" t="s">
        <v>7</v>
      </c>
      <c r="N100" s="35"/>
    </row>
    <row r="101" spans="1:14" s="18" customFormat="1" ht="25.5" customHeight="1" x14ac:dyDescent="0.25">
      <c r="A101" s="25">
        <v>37</v>
      </c>
      <c r="B101" s="26" t="s">
        <v>68</v>
      </c>
      <c r="C101" s="27" t="s">
        <v>9</v>
      </c>
      <c r="D101" s="27">
        <v>32</v>
      </c>
      <c r="E101" s="26"/>
      <c r="F101" s="17" t="s">
        <v>7</v>
      </c>
      <c r="N101" s="24"/>
    </row>
    <row r="102" spans="1:14" s="34" customFormat="1" ht="33.75" x14ac:dyDescent="0.25">
      <c r="A102" s="29" t="s">
        <v>187</v>
      </c>
      <c r="B102" s="30" t="s">
        <v>107</v>
      </c>
      <c r="C102" s="31" t="s">
        <v>9</v>
      </c>
      <c r="D102" s="36">
        <v>32</v>
      </c>
      <c r="E102" s="30" t="s">
        <v>231</v>
      </c>
      <c r="F102" s="33" t="s">
        <v>7</v>
      </c>
      <c r="N102" s="35"/>
    </row>
    <row r="103" spans="1:14" s="18" customFormat="1" ht="22.5" x14ac:dyDescent="0.25">
      <c r="A103" s="25">
        <v>38</v>
      </c>
      <c r="B103" s="26" t="s">
        <v>70</v>
      </c>
      <c r="C103" s="27" t="s">
        <v>9</v>
      </c>
      <c r="D103" s="27">
        <v>16</v>
      </c>
      <c r="E103" s="26"/>
      <c r="F103" s="17" t="s">
        <v>7</v>
      </c>
      <c r="N103" s="24"/>
    </row>
    <row r="104" spans="1:14" s="34" customFormat="1" ht="33.75" x14ac:dyDescent="0.25">
      <c r="A104" s="29" t="s">
        <v>188</v>
      </c>
      <c r="B104" s="30" t="s">
        <v>93</v>
      </c>
      <c r="C104" s="31" t="s">
        <v>9</v>
      </c>
      <c r="D104" s="36">
        <v>16</v>
      </c>
      <c r="E104" s="30" t="s">
        <v>231</v>
      </c>
      <c r="F104" s="33" t="s">
        <v>7</v>
      </c>
      <c r="N104" s="35"/>
    </row>
    <row r="105" spans="1:14" s="18" customFormat="1" ht="36" customHeight="1" x14ac:dyDescent="0.25">
      <c r="A105" s="25">
        <v>39</v>
      </c>
      <c r="B105" s="26" t="s">
        <v>108</v>
      </c>
      <c r="C105" s="27" t="s">
        <v>9</v>
      </c>
      <c r="D105" s="40">
        <v>8</v>
      </c>
      <c r="E105" s="26"/>
      <c r="F105" s="17" t="s">
        <v>7</v>
      </c>
      <c r="N105" s="24"/>
    </row>
    <row r="106" spans="1:14" s="34" customFormat="1" ht="45" customHeight="1" x14ac:dyDescent="0.25">
      <c r="A106" s="29" t="s">
        <v>189</v>
      </c>
      <c r="B106" s="30" t="s">
        <v>29</v>
      </c>
      <c r="C106" s="31" t="s">
        <v>9</v>
      </c>
      <c r="D106" s="36">
        <v>8</v>
      </c>
      <c r="E106" s="30" t="s">
        <v>231</v>
      </c>
      <c r="F106" s="33" t="s">
        <v>7</v>
      </c>
      <c r="N106" s="35"/>
    </row>
    <row r="107" spans="1:14" s="18" customFormat="1" ht="15" x14ac:dyDescent="0.25">
      <c r="A107" s="25">
        <v>40</v>
      </c>
      <c r="B107" s="26" t="s">
        <v>109</v>
      </c>
      <c r="C107" s="27" t="s">
        <v>9</v>
      </c>
      <c r="D107" s="27">
        <v>8</v>
      </c>
      <c r="E107" s="26"/>
      <c r="F107" s="17" t="s">
        <v>7</v>
      </c>
      <c r="N107" s="24"/>
    </row>
    <row r="108" spans="1:14" s="34" customFormat="1" ht="15" x14ac:dyDescent="0.25">
      <c r="A108" s="29" t="s">
        <v>190</v>
      </c>
      <c r="B108" s="30" t="s">
        <v>110</v>
      </c>
      <c r="C108" s="31" t="s">
        <v>9</v>
      </c>
      <c r="D108" s="36">
        <v>8</v>
      </c>
      <c r="E108" s="30" t="s">
        <v>231</v>
      </c>
      <c r="F108" s="33" t="s">
        <v>7</v>
      </c>
      <c r="N108" s="35"/>
    </row>
    <row r="109" spans="1:14" s="18" customFormat="1" ht="15" x14ac:dyDescent="0.25">
      <c r="A109" s="25">
        <v>41</v>
      </c>
      <c r="B109" s="26" t="s">
        <v>78</v>
      </c>
      <c r="C109" s="27" t="s">
        <v>9</v>
      </c>
      <c r="D109" s="27">
        <v>8</v>
      </c>
      <c r="E109" s="26"/>
      <c r="F109" s="17" t="s">
        <v>7</v>
      </c>
      <c r="N109" s="24"/>
    </row>
    <row r="110" spans="1:14" s="34" customFormat="1" ht="15" x14ac:dyDescent="0.25">
      <c r="A110" s="29" t="s">
        <v>191</v>
      </c>
      <c r="B110" s="30" t="s">
        <v>79</v>
      </c>
      <c r="C110" s="31" t="s">
        <v>9</v>
      </c>
      <c r="D110" s="36">
        <v>8</v>
      </c>
      <c r="E110" s="30" t="s">
        <v>231</v>
      </c>
      <c r="F110" s="33" t="s">
        <v>7</v>
      </c>
      <c r="N110" s="35"/>
    </row>
    <row r="111" spans="1:14" s="18" customFormat="1" ht="33.75" x14ac:dyDescent="0.25">
      <c r="A111" s="25">
        <v>42</v>
      </c>
      <c r="B111" s="26" t="s">
        <v>111</v>
      </c>
      <c r="C111" s="27" t="s">
        <v>9</v>
      </c>
      <c r="D111" s="40">
        <v>8</v>
      </c>
      <c r="E111" s="26"/>
      <c r="F111" s="17" t="s">
        <v>7</v>
      </c>
      <c r="N111" s="24"/>
    </row>
    <row r="112" spans="1:14" s="47" customFormat="1" ht="22.5" x14ac:dyDescent="0.25">
      <c r="A112" s="43" t="s">
        <v>272</v>
      </c>
      <c r="B112" s="1" t="s">
        <v>30</v>
      </c>
      <c r="C112" s="44" t="s">
        <v>9</v>
      </c>
      <c r="D112" s="45">
        <v>8</v>
      </c>
      <c r="E112" s="1" t="s">
        <v>233</v>
      </c>
      <c r="F112" s="46" t="s">
        <v>7</v>
      </c>
      <c r="N112" s="48"/>
    </row>
    <row r="113" spans="1:14" s="18" customFormat="1" ht="22.5" x14ac:dyDescent="0.25">
      <c r="A113" s="29" t="s">
        <v>237</v>
      </c>
      <c r="B113" s="49" t="s">
        <v>81</v>
      </c>
      <c r="C113" s="50" t="s">
        <v>9</v>
      </c>
      <c r="D113" s="50">
        <v>32</v>
      </c>
      <c r="E113" s="30" t="s">
        <v>231</v>
      </c>
      <c r="F113" s="17" t="s">
        <v>7</v>
      </c>
      <c r="N113" s="24"/>
    </row>
    <row r="114" spans="1:14" s="34" customFormat="1" ht="15" x14ac:dyDescent="0.25">
      <c r="A114" s="29" t="s">
        <v>238</v>
      </c>
      <c r="B114" s="30" t="s">
        <v>82</v>
      </c>
      <c r="C114" s="31" t="s">
        <v>9</v>
      </c>
      <c r="D114" s="31">
        <v>32</v>
      </c>
      <c r="E114" s="30" t="s">
        <v>231</v>
      </c>
      <c r="F114" s="33" t="s">
        <v>7</v>
      </c>
      <c r="N114" s="35"/>
    </row>
    <row r="115" spans="1:14" s="18" customFormat="1" ht="22.5" x14ac:dyDescent="0.25">
      <c r="A115" s="25">
        <v>43</v>
      </c>
      <c r="B115" s="26" t="s">
        <v>112</v>
      </c>
      <c r="C115" s="27" t="s">
        <v>9</v>
      </c>
      <c r="D115" s="40">
        <v>8</v>
      </c>
      <c r="E115" s="26"/>
      <c r="F115" s="17" t="s">
        <v>7</v>
      </c>
      <c r="N115" s="24"/>
    </row>
    <row r="116" spans="1:14" s="34" customFormat="1" ht="22.5" x14ac:dyDescent="0.25">
      <c r="A116" s="29" t="s">
        <v>192</v>
      </c>
      <c r="B116" s="30" t="s">
        <v>31</v>
      </c>
      <c r="C116" s="31" t="s">
        <v>9</v>
      </c>
      <c r="D116" s="36">
        <v>8</v>
      </c>
      <c r="E116" s="30" t="s">
        <v>231</v>
      </c>
      <c r="F116" s="33" t="s">
        <v>7</v>
      </c>
      <c r="N116" s="35"/>
    </row>
    <row r="117" spans="1:14" s="18" customFormat="1" ht="15" x14ac:dyDescent="0.25">
      <c r="A117" s="90" t="s">
        <v>32</v>
      </c>
      <c r="B117" s="90"/>
      <c r="C117" s="90"/>
      <c r="D117" s="90"/>
      <c r="E117" s="90"/>
      <c r="N117" s="24" t="s">
        <v>32</v>
      </c>
    </row>
    <row r="118" spans="1:14" s="18" customFormat="1" ht="67.5" x14ac:dyDescent="0.25">
      <c r="A118" s="25">
        <v>44</v>
      </c>
      <c r="B118" s="26" t="s">
        <v>113</v>
      </c>
      <c r="C118" s="27" t="s">
        <v>12</v>
      </c>
      <c r="D118" s="51">
        <v>257.45</v>
      </c>
      <c r="E118" s="26"/>
      <c r="F118" s="17" t="s">
        <v>7</v>
      </c>
      <c r="N118" s="24"/>
    </row>
    <row r="119" spans="1:14" s="34" customFormat="1" ht="67.5" x14ac:dyDescent="0.25">
      <c r="A119" s="29" t="s">
        <v>193</v>
      </c>
      <c r="B119" s="30" t="s">
        <v>33</v>
      </c>
      <c r="C119" s="31" t="s">
        <v>9</v>
      </c>
      <c r="D119" s="31">
        <v>360</v>
      </c>
      <c r="E119" s="30" t="s">
        <v>231</v>
      </c>
      <c r="F119" s="33" t="s">
        <v>7</v>
      </c>
      <c r="N119" s="35"/>
    </row>
    <row r="120" spans="1:14" s="34" customFormat="1" ht="22.5" x14ac:dyDescent="0.25">
      <c r="A120" s="29" t="s">
        <v>239</v>
      </c>
      <c r="B120" s="30" t="s">
        <v>114</v>
      </c>
      <c r="C120" s="31" t="s">
        <v>297</v>
      </c>
      <c r="D120" s="52">
        <v>59.694761200000002</v>
      </c>
      <c r="E120" s="30" t="s">
        <v>231</v>
      </c>
      <c r="F120" s="33" t="s">
        <v>7</v>
      </c>
      <c r="N120" s="35"/>
    </row>
    <row r="121" spans="1:14" s="34" customFormat="1" ht="22.5" x14ac:dyDescent="0.25">
      <c r="A121" s="29" t="s">
        <v>240</v>
      </c>
      <c r="B121" s="30" t="s">
        <v>115</v>
      </c>
      <c r="C121" s="31" t="s">
        <v>12</v>
      </c>
      <c r="D121" s="36">
        <v>360</v>
      </c>
      <c r="E121" s="30" t="s">
        <v>231</v>
      </c>
      <c r="F121" s="33" t="s">
        <v>7</v>
      </c>
      <c r="N121" s="35"/>
    </row>
    <row r="122" spans="1:14" s="34" customFormat="1" ht="45" x14ac:dyDescent="0.25">
      <c r="A122" s="29" t="s">
        <v>241</v>
      </c>
      <c r="B122" s="30" t="s">
        <v>34</v>
      </c>
      <c r="C122" s="31" t="s">
        <v>9</v>
      </c>
      <c r="D122" s="36">
        <v>2</v>
      </c>
      <c r="E122" s="30" t="s">
        <v>231</v>
      </c>
      <c r="F122" s="33" t="s">
        <v>7</v>
      </c>
      <c r="N122" s="35"/>
    </row>
    <row r="123" spans="1:14" s="34" customFormat="1" ht="15" x14ac:dyDescent="0.25">
      <c r="A123" s="29" t="s">
        <v>242</v>
      </c>
      <c r="B123" s="30" t="s">
        <v>116</v>
      </c>
      <c r="C123" s="31" t="s">
        <v>9</v>
      </c>
      <c r="D123" s="36">
        <v>180</v>
      </c>
      <c r="E123" s="30" t="s">
        <v>231</v>
      </c>
      <c r="F123" s="33" t="s">
        <v>7</v>
      </c>
      <c r="N123" s="35"/>
    </row>
    <row r="124" spans="1:14" s="34" customFormat="1" ht="22.5" x14ac:dyDescent="0.25">
      <c r="A124" s="29" t="s">
        <v>243</v>
      </c>
      <c r="B124" s="30" t="s">
        <v>72</v>
      </c>
      <c r="C124" s="31" t="s">
        <v>9</v>
      </c>
      <c r="D124" s="36">
        <v>2</v>
      </c>
      <c r="E124" s="30" t="s">
        <v>231</v>
      </c>
      <c r="F124" s="33" t="s">
        <v>7</v>
      </c>
      <c r="N124" s="35"/>
    </row>
    <row r="125" spans="1:14" s="18" customFormat="1" ht="69" customHeight="1" x14ac:dyDescent="0.25">
      <c r="A125" s="25">
        <v>45</v>
      </c>
      <c r="B125" s="26" t="s">
        <v>121</v>
      </c>
      <c r="C125" s="27" t="s">
        <v>12</v>
      </c>
      <c r="D125" s="27">
        <v>3342.46</v>
      </c>
      <c r="E125" s="26"/>
      <c r="F125" s="17" t="s">
        <v>7</v>
      </c>
      <c r="N125" s="24"/>
    </row>
    <row r="126" spans="1:14" s="34" customFormat="1" ht="67.5" x14ac:dyDescent="0.25">
      <c r="A126" s="29" t="s">
        <v>194</v>
      </c>
      <c r="B126" s="30" t="s">
        <v>33</v>
      </c>
      <c r="C126" s="31" t="s">
        <v>297</v>
      </c>
      <c r="D126" s="52">
        <v>477.97212889999997</v>
      </c>
      <c r="E126" s="30" t="s">
        <v>231</v>
      </c>
      <c r="F126" s="33" t="s">
        <v>7</v>
      </c>
      <c r="N126" s="35"/>
    </row>
    <row r="127" spans="1:14" s="34" customFormat="1" ht="22.5" x14ac:dyDescent="0.25">
      <c r="A127" s="29" t="s">
        <v>195</v>
      </c>
      <c r="B127" s="30" t="s">
        <v>114</v>
      </c>
      <c r="C127" s="31" t="s">
        <v>9</v>
      </c>
      <c r="D127" s="31">
        <v>3394</v>
      </c>
      <c r="E127" s="30" t="s">
        <v>231</v>
      </c>
      <c r="F127" s="33" t="s">
        <v>7</v>
      </c>
      <c r="N127" s="35"/>
    </row>
    <row r="128" spans="1:14" s="34" customFormat="1" ht="22.5" x14ac:dyDescent="0.25">
      <c r="A128" s="29" t="s">
        <v>196</v>
      </c>
      <c r="B128" s="30" t="s">
        <v>117</v>
      </c>
      <c r="C128" s="31" t="s">
        <v>12</v>
      </c>
      <c r="D128" s="36">
        <v>3360</v>
      </c>
      <c r="E128" s="30" t="s">
        <v>231</v>
      </c>
      <c r="F128" s="33" t="s">
        <v>7</v>
      </c>
      <c r="N128" s="35"/>
    </row>
    <row r="129" spans="1:14" s="34" customFormat="1" ht="45" x14ac:dyDescent="0.25">
      <c r="A129" s="29" t="s">
        <v>197</v>
      </c>
      <c r="B129" s="30" t="s">
        <v>34</v>
      </c>
      <c r="C129" s="31" t="s">
        <v>9</v>
      </c>
      <c r="D129" s="36">
        <v>16</v>
      </c>
      <c r="E129" s="30" t="s">
        <v>231</v>
      </c>
      <c r="F129" s="33" t="s">
        <v>7</v>
      </c>
      <c r="N129" s="35"/>
    </row>
    <row r="130" spans="1:14" s="34" customFormat="1" ht="15" x14ac:dyDescent="0.25">
      <c r="A130" s="29" t="s">
        <v>198</v>
      </c>
      <c r="B130" s="30" t="s">
        <v>118</v>
      </c>
      <c r="C130" s="31" t="s">
        <v>9</v>
      </c>
      <c r="D130" s="36">
        <v>1680</v>
      </c>
      <c r="E130" s="30" t="s">
        <v>231</v>
      </c>
      <c r="F130" s="33" t="s">
        <v>7</v>
      </c>
      <c r="N130" s="35"/>
    </row>
    <row r="131" spans="1:14" s="18" customFormat="1" ht="15" x14ac:dyDescent="0.25">
      <c r="A131" s="90" t="s">
        <v>35</v>
      </c>
      <c r="B131" s="90"/>
      <c r="C131" s="90"/>
      <c r="D131" s="90"/>
      <c r="E131" s="90"/>
      <c r="N131" s="24" t="s">
        <v>35</v>
      </c>
    </row>
    <row r="132" spans="1:14" s="18" customFormat="1" ht="33.75" x14ac:dyDescent="0.25">
      <c r="A132" s="25">
        <v>46</v>
      </c>
      <c r="B132" s="26" t="s">
        <v>120</v>
      </c>
      <c r="C132" s="27" t="s">
        <v>9</v>
      </c>
      <c r="D132" s="40">
        <v>2</v>
      </c>
      <c r="E132" s="26"/>
      <c r="F132" s="17" t="s">
        <v>7</v>
      </c>
      <c r="N132" s="24"/>
    </row>
    <row r="133" spans="1:14" s="34" customFormat="1" ht="15" x14ac:dyDescent="0.25">
      <c r="A133" s="29" t="s">
        <v>199</v>
      </c>
      <c r="B133" s="30" t="s">
        <v>119</v>
      </c>
      <c r="C133" s="31" t="s">
        <v>9</v>
      </c>
      <c r="D133" s="36">
        <v>2</v>
      </c>
      <c r="E133" s="30" t="s">
        <v>231</v>
      </c>
      <c r="F133" s="33" t="s">
        <v>7</v>
      </c>
      <c r="N133" s="35"/>
    </row>
    <row r="134" spans="1:14" s="34" customFormat="1" ht="22.5" x14ac:dyDescent="0.25">
      <c r="A134" s="29" t="s">
        <v>200</v>
      </c>
      <c r="B134" s="30" t="s">
        <v>81</v>
      </c>
      <c r="C134" s="31" t="s">
        <v>9</v>
      </c>
      <c r="D134" s="31">
        <v>8</v>
      </c>
      <c r="E134" s="30" t="s">
        <v>231</v>
      </c>
      <c r="F134" s="33" t="s">
        <v>7</v>
      </c>
      <c r="N134" s="35"/>
    </row>
    <row r="135" spans="1:14" s="34" customFormat="1" ht="15" x14ac:dyDescent="0.25">
      <c r="A135" s="29" t="s">
        <v>201</v>
      </c>
      <c r="B135" s="30" t="s">
        <v>82</v>
      </c>
      <c r="C135" s="31" t="s">
        <v>9</v>
      </c>
      <c r="D135" s="31">
        <v>8</v>
      </c>
      <c r="E135" s="30" t="s">
        <v>231</v>
      </c>
      <c r="F135" s="33" t="s">
        <v>7</v>
      </c>
      <c r="N135" s="35"/>
    </row>
    <row r="136" spans="1:14" s="18" customFormat="1" ht="15" x14ac:dyDescent="0.25">
      <c r="A136" s="25">
        <v>47</v>
      </c>
      <c r="B136" s="26" t="s">
        <v>122</v>
      </c>
      <c r="C136" s="27" t="s">
        <v>9</v>
      </c>
      <c r="D136" s="40">
        <v>6</v>
      </c>
      <c r="E136" s="26"/>
      <c r="F136" s="17" t="s">
        <v>7</v>
      </c>
      <c r="N136" s="24"/>
    </row>
    <row r="137" spans="1:14" s="34" customFormat="1" ht="22.5" x14ac:dyDescent="0.25">
      <c r="A137" s="29" t="s">
        <v>202</v>
      </c>
      <c r="B137" s="30" t="s">
        <v>36</v>
      </c>
      <c r="C137" s="31" t="s">
        <v>9</v>
      </c>
      <c r="D137" s="36">
        <v>5</v>
      </c>
      <c r="E137" s="30" t="s">
        <v>231</v>
      </c>
      <c r="F137" s="33" t="s">
        <v>7</v>
      </c>
      <c r="N137" s="35"/>
    </row>
    <row r="138" spans="1:14" s="34" customFormat="1" ht="22.5" x14ac:dyDescent="0.25">
      <c r="A138" s="29" t="s">
        <v>203</v>
      </c>
      <c r="B138" s="30" t="s">
        <v>37</v>
      </c>
      <c r="C138" s="31" t="s">
        <v>9</v>
      </c>
      <c r="D138" s="36">
        <v>1</v>
      </c>
      <c r="E138" s="30" t="s">
        <v>231</v>
      </c>
      <c r="F138" s="33" t="s">
        <v>7</v>
      </c>
      <c r="N138" s="35"/>
    </row>
    <row r="139" spans="1:14" s="18" customFormat="1" ht="15" x14ac:dyDescent="0.25">
      <c r="A139" s="25">
        <v>48</v>
      </c>
      <c r="B139" s="26" t="s">
        <v>123</v>
      </c>
      <c r="C139" s="27" t="s">
        <v>9</v>
      </c>
      <c r="D139" s="27">
        <v>4</v>
      </c>
      <c r="E139" s="26"/>
      <c r="F139" s="17" t="s">
        <v>7</v>
      </c>
      <c r="N139" s="24"/>
    </row>
    <row r="140" spans="1:14" s="34" customFormat="1" ht="22.5" x14ac:dyDescent="0.25">
      <c r="A140" s="29" t="s">
        <v>204</v>
      </c>
      <c r="B140" s="30" t="s">
        <v>86</v>
      </c>
      <c r="C140" s="31" t="s">
        <v>9</v>
      </c>
      <c r="D140" s="36">
        <v>3</v>
      </c>
      <c r="E140" s="30" t="s">
        <v>231</v>
      </c>
      <c r="F140" s="33" t="s">
        <v>7</v>
      </c>
      <c r="N140" s="35"/>
    </row>
    <row r="141" spans="1:14" s="34" customFormat="1" ht="22.5" x14ac:dyDescent="0.25">
      <c r="A141" s="29" t="s">
        <v>205</v>
      </c>
      <c r="B141" s="30" t="s">
        <v>124</v>
      </c>
      <c r="C141" s="31" t="s">
        <v>9</v>
      </c>
      <c r="D141" s="36">
        <v>1</v>
      </c>
      <c r="E141" s="30" t="s">
        <v>231</v>
      </c>
      <c r="F141" s="33" t="s">
        <v>7</v>
      </c>
      <c r="N141" s="35"/>
    </row>
    <row r="142" spans="1:14" s="18" customFormat="1" ht="15" x14ac:dyDescent="0.25">
      <c r="A142" s="90" t="s">
        <v>38</v>
      </c>
      <c r="B142" s="90"/>
      <c r="C142" s="90"/>
      <c r="D142" s="90"/>
      <c r="E142" s="90"/>
      <c r="N142" s="24" t="s">
        <v>38</v>
      </c>
    </row>
    <row r="143" spans="1:14" s="18" customFormat="1" ht="22.5" x14ac:dyDescent="0.25">
      <c r="A143" s="25">
        <v>49</v>
      </c>
      <c r="B143" s="26" t="s">
        <v>94</v>
      </c>
      <c r="C143" s="27" t="s">
        <v>13</v>
      </c>
      <c r="D143" s="27">
        <v>4</v>
      </c>
      <c r="E143" s="26"/>
      <c r="F143" s="17" t="s">
        <v>7</v>
      </c>
      <c r="N143" s="24"/>
    </row>
    <row r="144" spans="1:14" s="18" customFormat="1" ht="22.5" x14ac:dyDescent="0.25">
      <c r="A144" s="25">
        <v>50</v>
      </c>
      <c r="B144" s="26" t="s">
        <v>125</v>
      </c>
      <c r="C144" s="27" t="s">
        <v>9</v>
      </c>
      <c r="D144" s="40">
        <v>1</v>
      </c>
      <c r="E144" s="26"/>
      <c r="F144" s="17" t="s">
        <v>7</v>
      </c>
      <c r="N144" s="24"/>
    </row>
    <row r="145" spans="1:14" s="34" customFormat="1" ht="15" x14ac:dyDescent="0.25">
      <c r="A145" s="29" t="s">
        <v>244</v>
      </c>
      <c r="B145" s="30" t="s">
        <v>95</v>
      </c>
      <c r="C145" s="31" t="s">
        <v>9</v>
      </c>
      <c r="D145" s="31">
        <v>4</v>
      </c>
      <c r="E145" s="30" t="s">
        <v>231</v>
      </c>
      <c r="F145" s="33" t="s">
        <v>7</v>
      </c>
      <c r="N145" s="35"/>
    </row>
    <row r="146" spans="1:14" s="14" customFormat="1" ht="22.5" x14ac:dyDescent="0.25">
      <c r="A146" s="11" t="s">
        <v>246</v>
      </c>
      <c r="B146" s="10" t="s">
        <v>39</v>
      </c>
      <c r="C146" s="11" t="s">
        <v>9</v>
      </c>
      <c r="D146" s="12">
        <v>1</v>
      </c>
      <c r="E146" s="10" t="s">
        <v>245</v>
      </c>
      <c r="F146" s="13" t="s">
        <v>7</v>
      </c>
      <c r="N146" s="15"/>
    </row>
    <row r="147" spans="1:14" s="18" customFormat="1" ht="15" x14ac:dyDescent="0.25">
      <c r="A147" s="90" t="s">
        <v>40</v>
      </c>
      <c r="B147" s="90"/>
      <c r="C147" s="90"/>
      <c r="D147" s="90"/>
      <c r="E147" s="90"/>
      <c r="N147" s="24" t="s">
        <v>40</v>
      </c>
    </row>
    <row r="148" spans="1:14" s="18" customFormat="1" ht="56.25" x14ac:dyDescent="0.25">
      <c r="A148" s="25">
        <v>51</v>
      </c>
      <c r="B148" s="26" t="s">
        <v>247</v>
      </c>
      <c r="C148" s="27" t="s">
        <v>12</v>
      </c>
      <c r="D148" s="40">
        <v>6898</v>
      </c>
      <c r="E148" s="26"/>
      <c r="F148" s="17" t="s">
        <v>7</v>
      </c>
      <c r="G148" s="53"/>
      <c r="N148" s="24"/>
    </row>
    <row r="149" spans="1:14" s="34" customFormat="1" ht="22.5" x14ac:dyDescent="0.25">
      <c r="A149" s="29" t="s">
        <v>206</v>
      </c>
      <c r="B149" s="30" t="s">
        <v>41</v>
      </c>
      <c r="C149" s="31" t="s">
        <v>12</v>
      </c>
      <c r="D149" s="36">
        <v>7105</v>
      </c>
      <c r="E149" s="30" t="s">
        <v>231</v>
      </c>
      <c r="F149" s="33" t="s">
        <v>7</v>
      </c>
      <c r="H149" s="54"/>
      <c r="N149" s="35"/>
    </row>
    <row r="150" spans="1:14" s="34" customFormat="1" ht="22.5" x14ac:dyDescent="0.25">
      <c r="A150" s="29" t="s">
        <v>248</v>
      </c>
      <c r="B150" s="30" t="s">
        <v>127</v>
      </c>
      <c r="C150" s="31" t="s">
        <v>9</v>
      </c>
      <c r="D150" s="36">
        <v>7105</v>
      </c>
      <c r="E150" s="30" t="s">
        <v>231</v>
      </c>
      <c r="F150" s="33" t="s">
        <v>7</v>
      </c>
      <c r="N150" s="35"/>
    </row>
    <row r="151" spans="1:14" s="34" customFormat="1" ht="22.5" x14ac:dyDescent="0.25">
      <c r="A151" s="29" t="s">
        <v>249</v>
      </c>
      <c r="B151" s="30" t="s">
        <v>81</v>
      </c>
      <c r="C151" s="31" t="s">
        <v>9</v>
      </c>
      <c r="D151" s="31">
        <v>6994</v>
      </c>
      <c r="E151" s="30" t="s">
        <v>231</v>
      </c>
      <c r="F151" s="33" t="s">
        <v>7</v>
      </c>
      <c r="N151" s="35"/>
    </row>
    <row r="152" spans="1:14" s="34" customFormat="1" ht="15" x14ac:dyDescent="0.25">
      <c r="A152" s="29" t="s">
        <v>250</v>
      </c>
      <c r="B152" s="30" t="s">
        <v>82</v>
      </c>
      <c r="C152" s="31" t="s">
        <v>9</v>
      </c>
      <c r="D152" s="31">
        <v>6994</v>
      </c>
      <c r="E152" s="30" t="s">
        <v>231</v>
      </c>
      <c r="F152" s="33" t="s">
        <v>7</v>
      </c>
      <c r="N152" s="35"/>
    </row>
    <row r="153" spans="1:14" s="34" customFormat="1" ht="22.5" x14ac:dyDescent="0.25">
      <c r="A153" s="29" t="s">
        <v>251</v>
      </c>
      <c r="B153" s="30" t="s">
        <v>128</v>
      </c>
      <c r="C153" s="31" t="s">
        <v>9</v>
      </c>
      <c r="D153" s="31">
        <v>139</v>
      </c>
      <c r="E153" s="30" t="s">
        <v>231</v>
      </c>
      <c r="F153" s="33" t="s">
        <v>7</v>
      </c>
      <c r="N153" s="35"/>
    </row>
    <row r="154" spans="1:14" s="34" customFormat="1" ht="15" x14ac:dyDescent="0.25">
      <c r="A154" s="29" t="s">
        <v>252</v>
      </c>
      <c r="B154" s="30" t="s">
        <v>129</v>
      </c>
      <c r="C154" s="31" t="s">
        <v>9</v>
      </c>
      <c r="D154" s="36">
        <v>36</v>
      </c>
      <c r="E154" s="30" t="s">
        <v>231</v>
      </c>
      <c r="F154" s="33" t="s">
        <v>7</v>
      </c>
      <c r="N154" s="35"/>
    </row>
    <row r="155" spans="1:14" s="18" customFormat="1" ht="22.5" x14ac:dyDescent="0.25">
      <c r="A155" s="25">
        <v>52</v>
      </c>
      <c r="B155" s="26" t="s">
        <v>130</v>
      </c>
      <c r="C155" s="27" t="s">
        <v>12</v>
      </c>
      <c r="D155" s="27">
        <v>490</v>
      </c>
      <c r="E155" s="26"/>
      <c r="F155" s="17" t="s">
        <v>7</v>
      </c>
      <c r="G155" s="55"/>
      <c r="N155" s="24"/>
    </row>
    <row r="156" spans="1:14" s="47" customFormat="1" ht="15" x14ac:dyDescent="0.25">
      <c r="A156" s="56" t="s">
        <v>207</v>
      </c>
      <c r="B156" s="1" t="s">
        <v>42</v>
      </c>
      <c r="C156" s="44" t="s">
        <v>43</v>
      </c>
      <c r="D156" s="57">
        <v>0.5</v>
      </c>
      <c r="E156" s="1" t="s">
        <v>131</v>
      </c>
      <c r="F156" s="46" t="s">
        <v>7</v>
      </c>
      <c r="N156" s="48"/>
    </row>
    <row r="157" spans="1:14" s="18" customFormat="1" ht="45" x14ac:dyDescent="0.25">
      <c r="A157" s="25">
        <v>53</v>
      </c>
      <c r="B157" s="26" t="s">
        <v>132</v>
      </c>
      <c r="C157" s="27" t="s">
        <v>9</v>
      </c>
      <c r="D157" s="40">
        <v>174</v>
      </c>
      <c r="E157" s="26"/>
      <c r="F157" s="17" t="s">
        <v>7</v>
      </c>
      <c r="N157" s="24"/>
    </row>
    <row r="158" spans="1:14" s="34" customFormat="1" ht="22.5" x14ac:dyDescent="0.25">
      <c r="A158" s="29" t="s">
        <v>208</v>
      </c>
      <c r="B158" s="30" t="s">
        <v>133</v>
      </c>
      <c r="C158" s="31" t="s">
        <v>9</v>
      </c>
      <c r="D158" s="31">
        <v>710</v>
      </c>
      <c r="E158" s="30" t="s">
        <v>231</v>
      </c>
      <c r="F158" s="33" t="s">
        <v>7</v>
      </c>
      <c r="N158" s="35"/>
    </row>
    <row r="159" spans="1:14" s="62" customFormat="1" ht="22.5" x14ac:dyDescent="0.25">
      <c r="A159" s="58">
        <v>54</v>
      </c>
      <c r="B159" s="59" t="s">
        <v>134</v>
      </c>
      <c r="C159" s="60" t="s">
        <v>9</v>
      </c>
      <c r="D159" s="60">
        <v>696</v>
      </c>
      <c r="E159" s="59"/>
      <c r="F159" s="61" t="s">
        <v>7</v>
      </c>
      <c r="N159" s="63"/>
    </row>
    <row r="160" spans="1:14" s="18" customFormat="1" ht="22.5" x14ac:dyDescent="0.25">
      <c r="A160" s="25">
        <v>55</v>
      </c>
      <c r="B160" s="26" t="s">
        <v>135</v>
      </c>
      <c r="C160" s="27" t="s">
        <v>12</v>
      </c>
      <c r="D160" s="27">
        <v>825</v>
      </c>
      <c r="E160" s="26"/>
      <c r="F160" s="17" t="s">
        <v>7</v>
      </c>
      <c r="N160" s="24"/>
    </row>
    <row r="161" spans="1:14" s="47" customFormat="1" ht="15" x14ac:dyDescent="0.25">
      <c r="A161" s="56" t="s">
        <v>253</v>
      </c>
      <c r="B161" s="1" t="s">
        <v>44</v>
      </c>
      <c r="C161" s="44" t="s">
        <v>43</v>
      </c>
      <c r="D161" s="64">
        <v>0.84199999999999997</v>
      </c>
      <c r="E161" s="1" t="s">
        <v>131</v>
      </c>
      <c r="F161" s="46" t="s">
        <v>7</v>
      </c>
      <c r="N161" s="65"/>
    </row>
    <row r="162" spans="1:14" s="18" customFormat="1" ht="33.75" x14ac:dyDescent="0.25">
      <c r="A162" s="25">
        <v>56</v>
      </c>
      <c r="B162" s="26" t="s">
        <v>136</v>
      </c>
      <c r="C162" s="27" t="s">
        <v>9</v>
      </c>
      <c r="D162" s="40">
        <v>174</v>
      </c>
      <c r="E162" s="26"/>
      <c r="F162" s="17" t="s">
        <v>7</v>
      </c>
      <c r="N162" s="24"/>
    </row>
    <row r="163" spans="1:14" s="34" customFormat="1" ht="22.5" x14ac:dyDescent="0.25">
      <c r="A163" s="29" t="s">
        <v>209</v>
      </c>
      <c r="B163" s="30" t="s">
        <v>133</v>
      </c>
      <c r="C163" s="31" t="s">
        <v>9</v>
      </c>
      <c r="D163" s="31">
        <v>532</v>
      </c>
      <c r="E163" s="30" t="s">
        <v>231</v>
      </c>
      <c r="F163" s="33" t="s">
        <v>7</v>
      </c>
      <c r="N163" s="35"/>
    </row>
    <row r="164" spans="1:14" s="18" customFormat="1" ht="22.5" x14ac:dyDescent="0.25">
      <c r="A164" s="25">
        <v>57</v>
      </c>
      <c r="B164" s="26" t="s">
        <v>137</v>
      </c>
      <c r="C164" s="27" t="s">
        <v>9</v>
      </c>
      <c r="D164" s="27">
        <v>522</v>
      </c>
      <c r="E164" s="26"/>
      <c r="F164" s="17" t="s">
        <v>7</v>
      </c>
      <c r="N164" s="24"/>
    </row>
    <row r="165" spans="1:14" s="18" customFormat="1" ht="22.5" x14ac:dyDescent="0.25">
      <c r="A165" s="25">
        <v>58</v>
      </c>
      <c r="B165" s="26" t="s">
        <v>138</v>
      </c>
      <c r="C165" s="27" t="s">
        <v>12</v>
      </c>
      <c r="D165" s="27">
        <v>1213</v>
      </c>
      <c r="E165" s="26"/>
      <c r="F165" s="17" t="s">
        <v>7</v>
      </c>
      <c r="N165" s="24"/>
    </row>
    <row r="166" spans="1:14" s="47" customFormat="1" ht="15" x14ac:dyDescent="0.25">
      <c r="A166" s="56" t="s">
        <v>254</v>
      </c>
      <c r="B166" s="1" t="s">
        <v>45</v>
      </c>
      <c r="C166" s="44" t="s">
        <v>43</v>
      </c>
      <c r="D166" s="64">
        <v>1.238</v>
      </c>
      <c r="E166" s="1" t="s">
        <v>131</v>
      </c>
      <c r="F166" s="46" t="s">
        <v>7</v>
      </c>
      <c r="N166" s="48"/>
    </row>
    <row r="167" spans="1:14" s="18" customFormat="1" ht="33.75" x14ac:dyDescent="0.25">
      <c r="A167" s="25">
        <v>59</v>
      </c>
      <c r="B167" s="26" t="s">
        <v>139</v>
      </c>
      <c r="C167" s="27" t="s">
        <v>9</v>
      </c>
      <c r="D167" s="40">
        <v>2</v>
      </c>
      <c r="E167" s="26"/>
      <c r="F167" s="17" t="s">
        <v>7</v>
      </c>
      <c r="N167" s="24"/>
    </row>
    <row r="168" spans="1:14" s="34" customFormat="1" ht="22.5" x14ac:dyDescent="0.25">
      <c r="A168" s="29" t="s">
        <v>210</v>
      </c>
      <c r="B168" s="30" t="s">
        <v>133</v>
      </c>
      <c r="C168" s="31" t="s">
        <v>9</v>
      </c>
      <c r="D168" s="31">
        <v>6</v>
      </c>
      <c r="E168" s="30" t="s">
        <v>231</v>
      </c>
      <c r="F168" s="33" t="s">
        <v>7</v>
      </c>
      <c r="N168" s="35"/>
    </row>
    <row r="169" spans="1:14" s="18" customFormat="1" ht="22.5" x14ac:dyDescent="0.25">
      <c r="A169" s="25">
        <v>60</v>
      </c>
      <c r="B169" s="26" t="s">
        <v>140</v>
      </c>
      <c r="C169" s="27" t="s">
        <v>9</v>
      </c>
      <c r="D169" s="27">
        <v>6</v>
      </c>
      <c r="E169" s="26"/>
      <c r="F169" s="17" t="s">
        <v>7</v>
      </c>
      <c r="N169" s="24"/>
    </row>
    <row r="170" spans="1:14" s="18" customFormat="1" ht="22.5" x14ac:dyDescent="0.25">
      <c r="A170" s="25">
        <v>61</v>
      </c>
      <c r="B170" s="26" t="s">
        <v>141</v>
      </c>
      <c r="C170" s="27" t="s">
        <v>12</v>
      </c>
      <c r="D170" s="27">
        <v>593</v>
      </c>
      <c r="E170" s="26"/>
      <c r="F170" s="17" t="s">
        <v>7</v>
      </c>
      <c r="N170" s="24"/>
    </row>
    <row r="171" spans="1:14" s="47" customFormat="1" ht="15" x14ac:dyDescent="0.25">
      <c r="A171" s="56" t="s">
        <v>255</v>
      </c>
      <c r="B171" s="1" t="s">
        <v>46</v>
      </c>
      <c r="C171" s="44" t="s">
        <v>43</v>
      </c>
      <c r="D171" s="64">
        <v>0.60499999999999998</v>
      </c>
      <c r="E171" s="1" t="s">
        <v>131</v>
      </c>
      <c r="F171" s="46" t="s">
        <v>7</v>
      </c>
      <c r="N171" s="48"/>
    </row>
    <row r="172" spans="1:14" s="18" customFormat="1" ht="33.75" x14ac:dyDescent="0.25">
      <c r="A172" s="25">
        <v>62</v>
      </c>
      <c r="B172" s="26" t="s">
        <v>142</v>
      </c>
      <c r="C172" s="27" t="s">
        <v>9</v>
      </c>
      <c r="D172" s="40">
        <v>2</v>
      </c>
      <c r="E172" s="26"/>
      <c r="F172" s="17" t="s">
        <v>7</v>
      </c>
      <c r="N172" s="24"/>
    </row>
    <row r="173" spans="1:14" s="34" customFormat="1" ht="22.5" x14ac:dyDescent="0.25">
      <c r="A173" s="29" t="s">
        <v>211</v>
      </c>
      <c r="B173" s="30" t="s">
        <v>133</v>
      </c>
      <c r="C173" s="31" t="s">
        <v>9</v>
      </c>
      <c r="D173" s="31">
        <v>6</v>
      </c>
      <c r="E173" s="30" t="s">
        <v>231</v>
      </c>
      <c r="F173" s="33" t="s">
        <v>7</v>
      </c>
      <c r="N173" s="35"/>
    </row>
    <row r="174" spans="1:14" s="18" customFormat="1" ht="22.5" x14ac:dyDescent="0.25">
      <c r="A174" s="25">
        <v>63</v>
      </c>
      <c r="B174" s="26" t="s">
        <v>143</v>
      </c>
      <c r="C174" s="27" t="s">
        <v>9</v>
      </c>
      <c r="D174" s="27">
        <v>6</v>
      </c>
      <c r="E174" s="26"/>
      <c r="F174" s="17" t="s">
        <v>7</v>
      </c>
      <c r="N174" s="24"/>
    </row>
    <row r="175" spans="1:14" s="18" customFormat="1" ht="33.75" x14ac:dyDescent="0.25">
      <c r="A175" s="25">
        <v>64</v>
      </c>
      <c r="B175" s="26" t="s">
        <v>144</v>
      </c>
      <c r="C175" s="27" t="s">
        <v>47</v>
      </c>
      <c r="D175" s="40">
        <v>3777.4509800000001</v>
      </c>
      <c r="E175" s="26"/>
      <c r="F175" s="17" t="s">
        <v>7</v>
      </c>
      <c r="N175" s="24"/>
    </row>
    <row r="176" spans="1:14" s="47" customFormat="1" ht="22.5" x14ac:dyDescent="0.25">
      <c r="A176" s="56" t="s">
        <v>256</v>
      </c>
      <c r="B176" s="1" t="s">
        <v>48</v>
      </c>
      <c r="C176" s="44" t="s">
        <v>43</v>
      </c>
      <c r="D176" s="64">
        <v>3.8530000000000002</v>
      </c>
      <c r="E176" s="1" t="s">
        <v>131</v>
      </c>
      <c r="F176" s="46" t="s">
        <v>7</v>
      </c>
      <c r="N176" s="48"/>
    </row>
    <row r="177" spans="1:14" s="18" customFormat="1" ht="22.5" x14ac:dyDescent="0.25">
      <c r="A177" s="25">
        <v>65</v>
      </c>
      <c r="B177" s="26" t="s">
        <v>145</v>
      </c>
      <c r="C177" s="27" t="s">
        <v>49</v>
      </c>
      <c r="D177" s="40">
        <v>4</v>
      </c>
      <c r="E177" s="26"/>
      <c r="F177" s="17" t="s">
        <v>7</v>
      </c>
      <c r="N177" s="24"/>
    </row>
    <row r="178" spans="1:14" s="18" customFormat="1" ht="22.5" x14ac:dyDescent="0.25">
      <c r="A178" s="25">
        <v>66</v>
      </c>
      <c r="B178" s="26" t="s">
        <v>146</v>
      </c>
      <c r="C178" s="27" t="s">
        <v>50</v>
      </c>
      <c r="D178" s="40">
        <v>2</v>
      </c>
      <c r="E178" s="26"/>
      <c r="F178" s="17" t="s">
        <v>7</v>
      </c>
      <c r="N178" s="24"/>
    </row>
    <row r="179" spans="1:14" s="18" customFormat="1" ht="22.5" x14ac:dyDescent="0.25">
      <c r="A179" s="25">
        <v>67</v>
      </c>
      <c r="B179" s="26" t="s">
        <v>147</v>
      </c>
      <c r="C179" s="27" t="s">
        <v>9</v>
      </c>
      <c r="D179" s="40">
        <v>2</v>
      </c>
      <c r="E179" s="26"/>
      <c r="F179" s="17" t="s">
        <v>7</v>
      </c>
      <c r="N179" s="24"/>
    </row>
    <row r="180" spans="1:14" s="34" customFormat="1" ht="33.75" x14ac:dyDescent="0.25">
      <c r="A180" s="29" t="s">
        <v>257</v>
      </c>
      <c r="B180" s="30" t="s">
        <v>51</v>
      </c>
      <c r="C180" s="31" t="s">
        <v>9</v>
      </c>
      <c r="D180" s="36">
        <v>1</v>
      </c>
      <c r="E180" s="30" t="s">
        <v>231</v>
      </c>
      <c r="F180" s="33" t="s">
        <v>7</v>
      </c>
      <c r="N180" s="35"/>
    </row>
    <row r="181" spans="1:14" s="18" customFormat="1" ht="22.5" x14ac:dyDescent="0.25">
      <c r="A181" s="25">
        <v>68</v>
      </c>
      <c r="B181" s="26" t="s">
        <v>148</v>
      </c>
      <c r="C181" s="27" t="s">
        <v>9</v>
      </c>
      <c r="D181" s="27">
        <v>546</v>
      </c>
      <c r="E181" s="26"/>
      <c r="F181" s="17" t="s">
        <v>7</v>
      </c>
      <c r="N181" s="24"/>
    </row>
    <row r="182" spans="1:14" s="18" customFormat="1" ht="21.75" customHeight="1" x14ac:dyDescent="0.25">
      <c r="A182" s="25">
        <v>69</v>
      </c>
      <c r="B182" s="26" t="s">
        <v>149</v>
      </c>
      <c r="C182" s="27" t="s">
        <v>9</v>
      </c>
      <c r="D182" s="27">
        <v>32</v>
      </c>
      <c r="E182" s="26"/>
      <c r="F182" s="17" t="s">
        <v>7</v>
      </c>
      <c r="N182" s="24"/>
    </row>
    <row r="183" spans="1:14" s="34" customFormat="1" ht="15" x14ac:dyDescent="0.25">
      <c r="A183" s="29" t="s">
        <v>258</v>
      </c>
      <c r="B183" s="30" t="s">
        <v>52</v>
      </c>
      <c r="C183" s="31" t="s">
        <v>9</v>
      </c>
      <c r="D183" s="31">
        <v>356</v>
      </c>
      <c r="E183" s="30" t="s">
        <v>231</v>
      </c>
      <c r="F183" s="33" t="s">
        <v>7</v>
      </c>
      <c r="N183" s="35"/>
    </row>
    <row r="184" spans="1:14" s="18" customFormat="1" ht="33.75" x14ac:dyDescent="0.25">
      <c r="A184" s="25">
        <v>70</v>
      </c>
      <c r="B184" s="26" t="s">
        <v>53</v>
      </c>
      <c r="C184" s="27" t="s">
        <v>12</v>
      </c>
      <c r="D184" s="27">
        <v>1200</v>
      </c>
      <c r="E184" s="26"/>
      <c r="F184" s="17" t="s">
        <v>7</v>
      </c>
      <c r="N184" s="24"/>
    </row>
    <row r="185" spans="1:14" s="34" customFormat="1" ht="22.5" x14ac:dyDescent="0.25">
      <c r="A185" s="29" t="s">
        <v>212</v>
      </c>
      <c r="B185" s="30" t="s">
        <v>150</v>
      </c>
      <c r="C185" s="31" t="s">
        <v>12</v>
      </c>
      <c r="D185" s="31">
        <v>1200</v>
      </c>
      <c r="E185" s="30" t="s">
        <v>231</v>
      </c>
      <c r="F185" s="33" t="s">
        <v>7</v>
      </c>
      <c r="N185" s="35"/>
    </row>
    <row r="186" spans="1:14" s="18" customFormat="1" ht="33.75" x14ac:dyDescent="0.25">
      <c r="A186" s="25">
        <v>71</v>
      </c>
      <c r="B186" s="26" t="s">
        <v>54</v>
      </c>
      <c r="C186" s="27" t="s">
        <v>12</v>
      </c>
      <c r="D186" s="27">
        <v>3010</v>
      </c>
      <c r="E186" s="26"/>
      <c r="F186" s="17" t="s">
        <v>7</v>
      </c>
      <c r="N186" s="24"/>
    </row>
    <row r="187" spans="1:14" s="34" customFormat="1" ht="22.5" x14ac:dyDescent="0.25">
      <c r="A187" s="29" t="s">
        <v>213</v>
      </c>
      <c r="B187" s="30" t="s">
        <v>55</v>
      </c>
      <c r="C187" s="31" t="s">
        <v>12</v>
      </c>
      <c r="D187" s="36">
        <v>3010</v>
      </c>
      <c r="E187" s="30" t="s">
        <v>231</v>
      </c>
      <c r="F187" s="33" t="s">
        <v>7</v>
      </c>
      <c r="N187" s="35"/>
    </row>
    <row r="188" spans="1:14" s="34" customFormat="1" ht="15" x14ac:dyDescent="0.25">
      <c r="A188" s="29" t="s">
        <v>259</v>
      </c>
      <c r="B188" s="30" t="s">
        <v>56</v>
      </c>
      <c r="C188" s="31" t="s">
        <v>12</v>
      </c>
      <c r="D188" s="36">
        <v>3010</v>
      </c>
      <c r="E188" s="30" t="s">
        <v>231</v>
      </c>
      <c r="F188" s="33" t="s">
        <v>7</v>
      </c>
      <c r="N188" s="35"/>
    </row>
    <row r="189" spans="1:14" s="34" customFormat="1" ht="15" x14ac:dyDescent="0.25">
      <c r="A189" s="29" t="s">
        <v>260</v>
      </c>
      <c r="B189" s="30" t="s">
        <v>57</v>
      </c>
      <c r="C189" s="31" t="s">
        <v>9</v>
      </c>
      <c r="D189" s="36">
        <v>43</v>
      </c>
      <c r="E189" s="30" t="s">
        <v>231</v>
      </c>
      <c r="F189" s="33" t="s">
        <v>7</v>
      </c>
      <c r="N189" s="35"/>
    </row>
    <row r="190" spans="1:14" s="18" customFormat="1" ht="22.5" x14ac:dyDescent="0.25">
      <c r="A190" s="25">
        <v>72</v>
      </c>
      <c r="B190" s="26" t="s">
        <v>58</v>
      </c>
      <c r="C190" s="27" t="s">
        <v>9</v>
      </c>
      <c r="D190" s="27">
        <v>30</v>
      </c>
      <c r="E190" s="26"/>
      <c r="F190" s="17" t="s">
        <v>7</v>
      </c>
      <c r="N190" s="24"/>
    </row>
    <row r="191" spans="1:14" s="34" customFormat="1" ht="22.5" x14ac:dyDescent="0.25">
      <c r="A191" s="29" t="s">
        <v>214</v>
      </c>
      <c r="B191" s="30" t="s">
        <v>59</v>
      </c>
      <c r="C191" s="31" t="s">
        <v>9</v>
      </c>
      <c r="D191" s="36">
        <v>30</v>
      </c>
      <c r="E191" s="30" t="s">
        <v>231</v>
      </c>
      <c r="F191" s="33" t="s">
        <v>7</v>
      </c>
      <c r="N191" s="35"/>
    </row>
    <row r="192" spans="1:14" s="18" customFormat="1" ht="15" x14ac:dyDescent="0.25">
      <c r="A192" s="90" t="s">
        <v>60</v>
      </c>
      <c r="B192" s="90"/>
      <c r="C192" s="90"/>
      <c r="D192" s="90"/>
      <c r="E192" s="90"/>
      <c r="N192" s="24" t="s">
        <v>60</v>
      </c>
    </row>
    <row r="193" spans="1:14" s="18" customFormat="1" ht="45" x14ac:dyDescent="0.25">
      <c r="A193" s="25">
        <v>73</v>
      </c>
      <c r="B193" s="26" t="s">
        <v>126</v>
      </c>
      <c r="C193" s="27" t="s">
        <v>12</v>
      </c>
      <c r="D193" s="27">
        <v>5445</v>
      </c>
      <c r="E193" s="26"/>
      <c r="F193" s="17" t="s">
        <v>7</v>
      </c>
      <c r="G193" s="53" t="s">
        <v>298</v>
      </c>
      <c r="N193" s="24"/>
    </row>
    <row r="194" spans="1:14" s="34" customFormat="1" ht="22.5" x14ac:dyDescent="0.25">
      <c r="A194" s="29" t="s">
        <v>215</v>
      </c>
      <c r="B194" s="30" t="s">
        <v>41</v>
      </c>
      <c r="C194" s="31" t="s">
        <v>12</v>
      </c>
      <c r="D194" s="36">
        <v>5608</v>
      </c>
      <c r="E194" s="30" t="s">
        <v>231</v>
      </c>
      <c r="F194" s="33" t="s">
        <v>7</v>
      </c>
      <c r="N194" s="35"/>
    </row>
    <row r="195" spans="1:14" s="34" customFormat="1" ht="22.5" x14ac:dyDescent="0.25">
      <c r="A195" s="29" t="s">
        <v>261</v>
      </c>
      <c r="B195" s="30" t="s">
        <v>127</v>
      </c>
      <c r="C195" s="31" t="s">
        <v>9</v>
      </c>
      <c r="D195" s="36">
        <f>D194</f>
        <v>5608</v>
      </c>
      <c r="E195" s="30" t="s">
        <v>231</v>
      </c>
      <c r="F195" s="33" t="s">
        <v>7</v>
      </c>
      <c r="N195" s="35"/>
    </row>
    <row r="196" spans="1:14" s="34" customFormat="1" ht="22.5" x14ac:dyDescent="0.25">
      <c r="A196" s="29" t="s">
        <v>262</v>
      </c>
      <c r="B196" s="30" t="s">
        <v>81</v>
      </c>
      <c r="C196" s="31" t="s">
        <v>9</v>
      </c>
      <c r="D196" s="31">
        <v>7277</v>
      </c>
      <c r="E196" s="30" t="s">
        <v>231</v>
      </c>
      <c r="F196" s="33" t="s">
        <v>7</v>
      </c>
      <c r="N196" s="35"/>
    </row>
    <row r="197" spans="1:14" s="34" customFormat="1" ht="15" x14ac:dyDescent="0.25">
      <c r="A197" s="29" t="s">
        <v>263</v>
      </c>
      <c r="B197" s="30" t="s">
        <v>82</v>
      </c>
      <c r="C197" s="31" t="s">
        <v>9</v>
      </c>
      <c r="D197" s="31">
        <v>7277</v>
      </c>
      <c r="E197" s="30" t="s">
        <v>231</v>
      </c>
      <c r="F197" s="33" t="s">
        <v>7</v>
      </c>
      <c r="N197" s="35"/>
    </row>
    <row r="198" spans="1:14" s="34" customFormat="1" ht="22.5" x14ac:dyDescent="0.25">
      <c r="A198" s="29" t="s">
        <v>264</v>
      </c>
      <c r="B198" s="30" t="s">
        <v>128</v>
      </c>
      <c r="C198" s="31" t="s">
        <v>9</v>
      </c>
      <c r="D198" s="31">
        <v>144</v>
      </c>
      <c r="E198" s="30" t="s">
        <v>231</v>
      </c>
      <c r="F198" s="33" t="s">
        <v>7</v>
      </c>
      <c r="N198" s="35"/>
    </row>
    <row r="199" spans="1:14" s="34" customFormat="1" ht="15" x14ac:dyDescent="0.25">
      <c r="A199" s="29" t="s">
        <v>265</v>
      </c>
      <c r="B199" s="30" t="s">
        <v>129</v>
      </c>
      <c r="C199" s="31" t="s">
        <v>9</v>
      </c>
      <c r="D199" s="36">
        <v>37</v>
      </c>
      <c r="E199" s="30" t="s">
        <v>231</v>
      </c>
      <c r="F199" s="33" t="s">
        <v>7</v>
      </c>
      <c r="N199" s="35"/>
    </row>
    <row r="200" spans="1:14" s="18" customFormat="1" ht="22.5" x14ac:dyDescent="0.25">
      <c r="A200" s="25">
        <v>74</v>
      </c>
      <c r="B200" s="26" t="s">
        <v>130</v>
      </c>
      <c r="C200" s="27" t="s">
        <v>12</v>
      </c>
      <c r="D200" s="27">
        <v>2225</v>
      </c>
      <c r="E200" s="26"/>
      <c r="F200" s="17" t="s">
        <v>7</v>
      </c>
      <c r="N200" s="24"/>
    </row>
    <row r="201" spans="1:14" s="47" customFormat="1" ht="15" x14ac:dyDescent="0.25">
      <c r="A201" s="56" t="s">
        <v>216</v>
      </c>
      <c r="B201" s="1" t="s">
        <v>42</v>
      </c>
      <c r="C201" s="44" t="s">
        <v>43</v>
      </c>
      <c r="D201" s="66">
        <v>2.27</v>
      </c>
      <c r="E201" s="1" t="s">
        <v>131</v>
      </c>
      <c r="F201" s="46" t="s">
        <v>7</v>
      </c>
      <c r="N201" s="48"/>
    </row>
    <row r="202" spans="1:14" s="18" customFormat="1" ht="33.75" x14ac:dyDescent="0.25">
      <c r="A202" s="25">
        <v>75</v>
      </c>
      <c r="B202" s="26" t="s">
        <v>281</v>
      </c>
      <c r="C202" s="27" t="s">
        <v>9</v>
      </c>
      <c r="D202" s="40">
        <v>24</v>
      </c>
      <c r="E202" s="26"/>
      <c r="F202" s="17" t="s">
        <v>7</v>
      </c>
      <c r="G202" s="18" t="s">
        <v>282</v>
      </c>
      <c r="N202" s="24"/>
    </row>
    <row r="203" spans="1:14" s="34" customFormat="1" ht="22.5" x14ac:dyDescent="0.25">
      <c r="A203" s="29" t="s">
        <v>217</v>
      </c>
      <c r="B203" s="30" t="s">
        <v>296</v>
      </c>
      <c r="C203" s="31" t="s">
        <v>9</v>
      </c>
      <c r="D203" s="31">
        <v>48</v>
      </c>
      <c r="E203" s="30" t="s">
        <v>231</v>
      </c>
      <c r="F203" s="33" t="s">
        <v>7</v>
      </c>
      <c r="N203" s="35"/>
    </row>
    <row r="204" spans="1:14" s="18" customFormat="1" ht="22.5" x14ac:dyDescent="0.25">
      <c r="A204" s="25">
        <v>76</v>
      </c>
      <c r="B204" s="26" t="s">
        <v>135</v>
      </c>
      <c r="C204" s="27" t="s">
        <v>12</v>
      </c>
      <c r="D204" s="27">
        <v>809</v>
      </c>
      <c r="E204" s="26"/>
      <c r="F204" s="17" t="s">
        <v>7</v>
      </c>
      <c r="N204" s="24"/>
    </row>
    <row r="205" spans="1:14" s="47" customFormat="1" ht="15" x14ac:dyDescent="0.25">
      <c r="A205" s="56" t="s">
        <v>286</v>
      </c>
      <c r="B205" s="1" t="s">
        <v>44</v>
      </c>
      <c r="C205" s="44" t="s">
        <v>43</v>
      </c>
      <c r="D205" s="64">
        <v>0.82499999999999996</v>
      </c>
      <c r="E205" s="1" t="s">
        <v>131</v>
      </c>
      <c r="F205" s="46" t="s">
        <v>7</v>
      </c>
      <c r="N205" s="48"/>
    </row>
    <row r="206" spans="1:14" s="18" customFormat="1" ht="33.75" x14ac:dyDescent="0.25">
      <c r="A206" s="25">
        <v>77</v>
      </c>
      <c r="B206" s="26" t="s">
        <v>281</v>
      </c>
      <c r="C206" s="27" t="s">
        <v>9</v>
      </c>
      <c r="D206" s="40">
        <v>9</v>
      </c>
      <c r="E206" s="26"/>
      <c r="F206" s="17" t="s">
        <v>7</v>
      </c>
      <c r="N206" s="24"/>
    </row>
    <row r="207" spans="1:14" s="34" customFormat="1" ht="22.5" x14ac:dyDescent="0.25">
      <c r="A207" s="29" t="s">
        <v>213</v>
      </c>
      <c r="B207" s="30" t="s">
        <v>296</v>
      </c>
      <c r="C207" s="31" t="s">
        <v>9</v>
      </c>
      <c r="D207" s="31">
        <v>18</v>
      </c>
      <c r="E207" s="30" t="s">
        <v>231</v>
      </c>
      <c r="F207" s="33" t="s">
        <v>7</v>
      </c>
      <c r="G207" s="34" t="s">
        <v>283</v>
      </c>
      <c r="N207" s="35"/>
    </row>
    <row r="208" spans="1:14" s="18" customFormat="1" ht="22.5" x14ac:dyDescent="0.25">
      <c r="A208" s="25">
        <v>78</v>
      </c>
      <c r="B208" s="26" t="s">
        <v>151</v>
      </c>
      <c r="C208" s="27" t="s">
        <v>12</v>
      </c>
      <c r="D208" s="27">
        <v>2411</v>
      </c>
      <c r="E208" s="26"/>
      <c r="F208" s="17" t="s">
        <v>7</v>
      </c>
      <c r="N208" s="24"/>
    </row>
    <row r="209" spans="1:14" s="47" customFormat="1" ht="15" x14ac:dyDescent="0.25">
      <c r="A209" s="56" t="s">
        <v>218</v>
      </c>
      <c r="B209" s="1" t="s">
        <v>61</v>
      </c>
      <c r="C209" s="44" t="s">
        <v>43</v>
      </c>
      <c r="D209" s="66">
        <v>2.46</v>
      </c>
      <c r="E209" s="1" t="s">
        <v>131</v>
      </c>
      <c r="F209" s="46" t="s">
        <v>7</v>
      </c>
      <c r="N209" s="48"/>
    </row>
    <row r="210" spans="1:14" s="18" customFormat="1" ht="33.75" x14ac:dyDescent="0.25">
      <c r="A210" s="25">
        <v>79</v>
      </c>
      <c r="B210" s="26" t="s">
        <v>285</v>
      </c>
      <c r="C210" s="27" t="s">
        <v>9</v>
      </c>
      <c r="D210" s="40">
        <v>25</v>
      </c>
      <c r="E210" s="26"/>
      <c r="F210" s="17" t="s">
        <v>7</v>
      </c>
      <c r="N210" s="24"/>
    </row>
    <row r="211" spans="1:14" s="34" customFormat="1" ht="22.5" x14ac:dyDescent="0.25">
      <c r="A211" s="29" t="s">
        <v>287</v>
      </c>
      <c r="B211" s="30" t="s">
        <v>296</v>
      </c>
      <c r="C211" s="31" t="s">
        <v>9</v>
      </c>
      <c r="D211" s="31">
        <v>50</v>
      </c>
      <c r="E211" s="30" t="s">
        <v>231</v>
      </c>
      <c r="F211" s="33" t="s">
        <v>7</v>
      </c>
      <c r="G211" s="34" t="s">
        <v>293</v>
      </c>
      <c r="N211" s="35"/>
    </row>
    <row r="212" spans="1:14" s="18" customFormat="1" ht="15" x14ac:dyDescent="0.25">
      <c r="A212" s="90" t="s">
        <v>62</v>
      </c>
      <c r="B212" s="90"/>
      <c r="C212" s="90"/>
      <c r="D212" s="90"/>
      <c r="E212" s="90"/>
      <c r="N212" s="24" t="s">
        <v>62</v>
      </c>
    </row>
    <row r="213" spans="1:14" s="18" customFormat="1" ht="45" x14ac:dyDescent="0.25">
      <c r="A213" s="25">
        <v>80</v>
      </c>
      <c r="B213" s="26" t="s">
        <v>126</v>
      </c>
      <c r="C213" s="27" t="s">
        <v>12</v>
      </c>
      <c r="D213" s="27">
        <v>8933</v>
      </c>
      <c r="E213" s="26"/>
      <c r="F213" s="17" t="s">
        <v>7</v>
      </c>
      <c r="G213" s="53"/>
      <c r="J213" s="67"/>
      <c r="N213" s="24"/>
    </row>
    <row r="214" spans="1:14" s="34" customFormat="1" ht="22.5" x14ac:dyDescent="0.25">
      <c r="A214" s="29" t="s">
        <v>266</v>
      </c>
      <c r="B214" s="30" t="s">
        <v>41</v>
      </c>
      <c r="C214" s="31" t="s">
        <v>12</v>
      </c>
      <c r="D214" s="36">
        <f>D213*1.03</f>
        <v>9200.99</v>
      </c>
      <c r="E214" s="30" t="s">
        <v>231</v>
      </c>
      <c r="F214" s="33" t="s">
        <v>7</v>
      </c>
      <c r="N214" s="35"/>
    </row>
    <row r="215" spans="1:14" s="34" customFormat="1" ht="22.5" x14ac:dyDescent="0.25">
      <c r="A215" s="29" t="s">
        <v>288</v>
      </c>
      <c r="B215" s="30" t="s">
        <v>127</v>
      </c>
      <c r="C215" s="31" t="s">
        <v>9</v>
      </c>
      <c r="D215" s="36">
        <f>D214</f>
        <v>9200.99</v>
      </c>
      <c r="E215" s="30" t="s">
        <v>231</v>
      </c>
      <c r="F215" s="33" t="s">
        <v>7</v>
      </c>
      <c r="N215" s="35"/>
    </row>
    <row r="216" spans="1:14" s="34" customFormat="1" ht="45" x14ac:dyDescent="0.25">
      <c r="A216" s="29" t="s">
        <v>289</v>
      </c>
      <c r="B216" s="30" t="s">
        <v>152</v>
      </c>
      <c r="C216" s="31" t="s">
        <v>9</v>
      </c>
      <c r="D216" s="31">
        <v>11291</v>
      </c>
      <c r="E216" s="30" t="s">
        <v>231</v>
      </c>
      <c r="F216" s="33" t="s">
        <v>7</v>
      </c>
      <c r="N216" s="35"/>
    </row>
    <row r="217" spans="1:14" s="34" customFormat="1" ht="15" x14ac:dyDescent="0.25">
      <c r="A217" s="29" t="s">
        <v>290</v>
      </c>
      <c r="B217" s="30" t="s">
        <v>82</v>
      </c>
      <c r="C217" s="31" t="s">
        <v>9</v>
      </c>
      <c r="D217" s="31">
        <v>11291</v>
      </c>
      <c r="E217" s="30" t="s">
        <v>231</v>
      </c>
      <c r="F217" s="33" t="s">
        <v>7</v>
      </c>
      <c r="N217" s="35"/>
    </row>
    <row r="218" spans="1:14" s="34" customFormat="1" ht="33.75" x14ac:dyDescent="0.25">
      <c r="A218" s="29" t="s">
        <v>291</v>
      </c>
      <c r="B218" s="30" t="s">
        <v>153</v>
      </c>
      <c r="C218" s="31" t="s">
        <v>9</v>
      </c>
      <c r="D218" s="31">
        <v>223</v>
      </c>
      <c r="E218" s="30" t="s">
        <v>231</v>
      </c>
      <c r="F218" s="33" t="s">
        <v>7</v>
      </c>
      <c r="N218" s="35"/>
    </row>
    <row r="219" spans="1:14" s="34" customFormat="1" ht="15" x14ac:dyDescent="0.25">
      <c r="A219" s="29" t="s">
        <v>292</v>
      </c>
      <c r="B219" s="30" t="s">
        <v>129</v>
      </c>
      <c r="C219" s="31" t="s">
        <v>9</v>
      </c>
      <c r="D219" s="36">
        <v>57</v>
      </c>
      <c r="E219" s="30" t="s">
        <v>231</v>
      </c>
      <c r="F219" s="33" t="s">
        <v>7</v>
      </c>
      <c r="N219" s="35"/>
    </row>
    <row r="220" spans="1:14" s="18" customFormat="1" ht="22.5" x14ac:dyDescent="0.25">
      <c r="A220" s="25">
        <v>81</v>
      </c>
      <c r="B220" s="26" t="s">
        <v>130</v>
      </c>
      <c r="C220" s="27" t="s">
        <v>12</v>
      </c>
      <c r="D220" s="27">
        <v>4486</v>
      </c>
      <c r="E220" s="26"/>
      <c r="F220" s="17" t="s">
        <v>7</v>
      </c>
      <c r="N220" s="24"/>
    </row>
    <row r="221" spans="1:14" s="47" customFormat="1" ht="15" x14ac:dyDescent="0.25">
      <c r="A221" s="56" t="s">
        <v>219</v>
      </c>
      <c r="B221" s="1" t="s">
        <v>42</v>
      </c>
      <c r="C221" s="44" t="s">
        <v>43</v>
      </c>
      <c r="D221" s="64">
        <v>4.5780000000000003</v>
      </c>
      <c r="E221" s="1" t="s">
        <v>131</v>
      </c>
      <c r="F221" s="46" t="s">
        <v>7</v>
      </c>
      <c r="N221" s="48"/>
    </row>
    <row r="222" spans="1:14" s="18" customFormat="1" ht="33.75" x14ac:dyDescent="0.25">
      <c r="A222" s="25">
        <v>82</v>
      </c>
      <c r="B222" s="26" t="s">
        <v>281</v>
      </c>
      <c r="C222" s="27" t="s">
        <v>9</v>
      </c>
      <c r="D222" s="40">
        <v>45</v>
      </c>
      <c r="E222" s="26"/>
      <c r="F222" s="17" t="s">
        <v>7</v>
      </c>
      <c r="N222" s="24"/>
    </row>
    <row r="223" spans="1:14" s="34" customFormat="1" ht="22.5" x14ac:dyDescent="0.25">
      <c r="A223" s="29" t="s">
        <v>295</v>
      </c>
      <c r="B223" s="30" t="s">
        <v>296</v>
      </c>
      <c r="C223" s="31" t="s">
        <v>9</v>
      </c>
      <c r="D223" s="31">
        <v>90</v>
      </c>
      <c r="E223" s="30" t="s">
        <v>231</v>
      </c>
      <c r="F223" s="33" t="s">
        <v>7</v>
      </c>
      <c r="N223" s="35"/>
    </row>
    <row r="224" spans="1:14" s="18" customFormat="1" ht="22.5" x14ac:dyDescent="0.25">
      <c r="A224" s="25">
        <v>83</v>
      </c>
      <c r="B224" s="26" t="s">
        <v>135</v>
      </c>
      <c r="C224" s="27" t="s">
        <v>12</v>
      </c>
      <c r="D224" s="27">
        <v>2007</v>
      </c>
      <c r="E224" s="26"/>
      <c r="F224" s="17" t="s">
        <v>7</v>
      </c>
      <c r="N224" s="24"/>
    </row>
    <row r="225" spans="1:14" s="47" customFormat="1" ht="15" x14ac:dyDescent="0.25">
      <c r="A225" s="56" t="s">
        <v>267</v>
      </c>
      <c r="B225" s="1" t="s">
        <v>44</v>
      </c>
      <c r="C225" s="44" t="s">
        <v>43</v>
      </c>
      <c r="D225" s="64">
        <v>2.048</v>
      </c>
      <c r="E225" s="1" t="s">
        <v>131</v>
      </c>
      <c r="F225" s="46" t="s">
        <v>7</v>
      </c>
      <c r="N225" s="48"/>
    </row>
    <row r="226" spans="1:14" s="18" customFormat="1" ht="33.75" x14ac:dyDescent="0.25">
      <c r="A226" s="25">
        <v>84</v>
      </c>
      <c r="B226" s="26" t="s">
        <v>284</v>
      </c>
      <c r="C226" s="27" t="s">
        <v>9</v>
      </c>
      <c r="D226" s="40">
        <v>21</v>
      </c>
      <c r="E226" s="26"/>
      <c r="F226" s="17" t="s">
        <v>7</v>
      </c>
      <c r="N226" s="24"/>
    </row>
    <row r="227" spans="1:14" s="34" customFormat="1" ht="22.5" x14ac:dyDescent="0.25">
      <c r="A227" s="29" t="s">
        <v>220</v>
      </c>
      <c r="B227" s="30" t="s">
        <v>296</v>
      </c>
      <c r="C227" s="31" t="s">
        <v>9</v>
      </c>
      <c r="D227" s="31">
        <v>42</v>
      </c>
      <c r="E227" s="30" t="s">
        <v>231</v>
      </c>
      <c r="F227" s="33" t="s">
        <v>7</v>
      </c>
      <c r="N227" s="35"/>
    </row>
    <row r="228" spans="1:14" s="18" customFormat="1" ht="22.5" x14ac:dyDescent="0.25">
      <c r="A228" s="25">
        <v>85</v>
      </c>
      <c r="B228" s="26" t="s">
        <v>151</v>
      </c>
      <c r="C228" s="27" t="s">
        <v>12</v>
      </c>
      <c r="D228" s="27">
        <v>2440</v>
      </c>
      <c r="E228" s="26"/>
      <c r="F228" s="17" t="s">
        <v>7</v>
      </c>
      <c r="N228" s="24"/>
    </row>
    <row r="229" spans="1:14" s="47" customFormat="1" ht="15" x14ac:dyDescent="0.25">
      <c r="A229" s="56" t="s">
        <v>221</v>
      </c>
      <c r="B229" s="1" t="s">
        <v>61</v>
      </c>
      <c r="C229" s="44" t="s">
        <v>43</v>
      </c>
      <c r="D229" s="66">
        <v>2.4900000000000002</v>
      </c>
      <c r="E229" s="1" t="s">
        <v>131</v>
      </c>
      <c r="F229" s="46" t="s">
        <v>7</v>
      </c>
      <c r="N229" s="48"/>
    </row>
    <row r="230" spans="1:14" s="18" customFormat="1" ht="26.25" customHeight="1" x14ac:dyDescent="0.25">
      <c r="A230" s="25">
        <v>86</v>
      </c>
      <c r="B230" s="26" t="s">
        <v>285</v>
      </c>
      <c r="C230" s="27" t="s">
        <v>9</v>
      </c>
      <c r="D230" s="40">
        <v>2</v>
      </c>
      <c r="E230" s="26"/>
      <c r="F230" s="17" t="s">
        <v>7</v>
      </c>
      <c r="N230" s="24"/>
    </row>
    <row r="231" spans="1:14" s="34" customFormat="1" ht="22.5" x14ac:dyDescent="0.25">
      <c r="A231" s="29" t="s">
        <v>294</v>
      </c>
      <c r="B231" s="30" t="s">
        <v>296</v>
      </c>
      <c r="C231" s="31" t="s">
        <v>9</v>
      </c>
      <c r="D231" s="36">
        <v>6</v>
      </c>
      <c r="E231" s="30" t="s">
        <v>231</v>
      </c>
      <c r="F231" s="33" t="s">
        <v>7</v>
      </c>
      <c r="N231" s="35"/>
    </row>
    <row r="232" spans="1:14" s="18" customFormat="1" ht="15" hidden="1" x14ac:dyDescent="0.25">
      <c r="A232" s="90" t="s">
        <v>63</v>
      </c>
      <c r="B232" s="90"/>
      <c r="C232" s="90"/>
      <c r="D232" s="90"/>
      <c r="E232" s="90"/>
      <c r="N232" s="24" t="s">
        <v>63</v>
      </c>
    </row>
    <row r="233" spans="1:14" s="34" customFormat="1" ht="22.5" hidden="1" x14ac:dyDescent="0.25">
      <c r="A233" s="29" t="s">
        <v>222</v>
      </c>
      <c r="B233" s="30" t="s">
        <v>27</v>
      </c>
      <c r="C233" s="31" t="s">
        <v>9</v>
      </c>
      <c r="D233" s="36">
        <v>2</v>
      </c>
      <c r="E233" s="30"/>
      <c r="F233" s="33" t="s">
        <v>7</v>
      </c>
      <c r="N233" s="35"/>
    </row>
    <row r="234" spans="1:14" s="34" customFormat="1" ht="15" hidden="1" x14ac:dyDescent="0.25">
      <c r="A234" s="29" t="s">
        <v>223</v>
      </c>
      <c r="B234" s="30" t="s">
        <v>30</v>
      </c>
      <c r="C234" s="31" t="s">
        <v>9</v>
      </c>
      <c r="D234" s="36">
        <v>2</v>
      </c>
      <c r="E234" s="30"/>
      <c r="F234" s="33" t="s">
        <v>7</v>
      </c>
      <c r="N234" s="35"/>
    </row>
    <row r="235" spans="1:14" s="34" customFormat="1" ht="15" hidden="1" x14ac:dyDescent="0.25">
      <c r="A235" s="29" t="s">
        <v>224</v>
      </c>
      <c r="B235" s="30" t="s">
        <v>18</v>
      </c>
      <c r="C235" s="31" t="s">
        <v>9</v>
      </c>
      <c r="D235" s="36">
        <v>2</v>
      </c>
      <c r="E235" s="30"/>
      <c r="F235" s="33" t="s">
        <v>7</v>
      </c>
      <c r="N235" s="35"/>
    </row>
    <row r="236" spans="1:14" s="34" customFormat="1" ht="45" hidden="1" x14ac:dyDescent="0.25">
      <c r="A236" s="29" t="s">
        <v>225</v>
      </c>
      <c r="B236" s="30" t="s">
        <v>29</v>
      </c>
      <c r="C236" s="31" t="s">
        <v>9</v>
      </c>
      <c r="D236" s="36">
        <v>2</v>
      </c>
      <c r="E236" s="30"/>
      <c r="F236" s="33" t="s">
        <v>7</v>
      </c>
      <c r="N236" s="35"/>
    </row>
    <row r="237" spans="1:14" s="18" customFormat="1" ht="15" x14ac:dyDescent="0.25">
      <c r="A237" s="113" t="s">
        <v>310</v>
      </c>
      <c r="B237" s="113"/>
      <c r="C237" s="113"/>
      <c r="D237" s="113"/>
      <c r="E237" s="113"/>
    </row>
    <row r="238" spans="1:14" customFormat="1" ht="15" x14ac:dyDescent="0.25">
      <c r="A238" s="114" t="s">
        <v>311</v>
      </c>
      <c r="B238" s="115"/>
      <c r="C238" s="115"/>
      <c r="D238" s="115"/>
      <c r="E238" s="115"/>
      <c r="F238" s="116"/>
      <c r="G238" s="117"/>
      <c r="H238" s="117"/>
      <c r="I238" s="117"/>
      <c r="L238" s="118"/>
    </row>
    <row r="239" spans="1:14" customFormat="1" ht="33.75" x14ac:dyDescent="0.25">
      <c r="A239" s="119" t="s">
        <v>312</v>
      </c>
      <c r="B239" s="120" t="s">
        <v>313</v>
      </c>
      <c r="C239" s="121" t="s">
        <v>9</v>
      </c>
      <c r="D239" s="122">
        <v>210.66666670000001</v>
      </c>
      <c r="E239" s="123"/>
      <c r="F239" s="120"/>
      <c r="G239" s="117"/>
      <c r="H239" s="117"/>
      <c r="I239" s="117"/>
      <c r="L239" s="118"/>
    </row>
    <row r="240" spans="1:14" customFormat="1" ht="15" x14ac:dyDescent="0.25">
      <c r="A240" s="114" t="s">
        <v>314</v>
      </c>
      <c r="B240" s="115"/>
      <c r="C240" s="115"/>
      <c r="D240" s="115"/>
      <c r="E240" s="115"/>
      <c r="F240" s="116"/>
      <c r="G240" s="117"/>
      <c r="H240" s="117"/>
      <c r="I240" s="117"/>
      <c r="L240" s="118"/>
    </row>
    <row r="241" spans="1:12" customFormat="1" ht="33.75" x14ac:dyDescent="0.25">
      <c r="A241" s="119" t="s">
        <v>315</v>
      </c>
      <c r="B241" s="120" t="s">
        <v>316</v>
      </c>
      <c r="C241" s="121" t="s">
        <v>317</v>
      </c>
      <c r="D241" s="124">
        <v>0.14000000000000001</v>
      </c>
      <c r="E241" s="123"/>
      <c r="F241" s="120"/>
      <c r="G241" s="117"/>
      <c r="H241" s="117"/>
      <c r="I241" s="117"/>
      <c r="L241" s="118"/>
    </row>
    <row r="242" spans="1:12" customFormat="1" ht="56.25" x14ac:dyDescent="0.25">
      <c r="A242" s="119" t="s">
        <v>318</v>
      </c>
      <c r="B242" s="120" t="s">
        <v>319</v>
      </c>
      <c r="C242" s="121" t="s">
        <v>320</v>
      </c>
      <c r="D242" s="124">
        <v>3.22</v>
      </c>
      <c r="E242" s="123"/>
      <c r="F242" s="120"/>
      <c r="G242" s="117"/>
      <c r="H242" s="117"/>
      <c r="I242" s="117"/>
      <c r="L242" s="118"/>
    </row>
    <row r="243" spans="1:12" s="18" customFormat="1" ht="39" customHeight="1" x14ac:dyDescent="0.25">
      <c r="B243" s="68"/>
      <c r="C243" s="68"/>
      <c r="D243" s="68"/>
      <c r="E243" s="68"/>
    </row>
    <row r="244" spans="1:12" s="74" customFormat="1" ht="15" x14ac:dyDescent="0.25">
      <c r="A244" s="69"/>
      <c r="B244" s="70" t="s">
        <v>273</v>
      </c>
      <c r="C244" s="71"/>
      <c r="D244" s="72"/>
      <c r="E244" s="70"/>
      <c r="F244" s="73"/>
      <c r="G244" s="73"/>
      <c r="H244" s="73"/>
      <c r="K244" s="75"/>
    </row>
    <row r="245" spans="1:12" s="78" customFormat="1" ht="35.25" customHeight="1" x14ac:dyDescent="0.25">
      <c r="A245" s="76">
        <v>1</v>
      </c>
      <c r="B245" s="87" t="s">
        <v>321</v>
      </c>
      <c r="C245" s="87"/>
      <c r="D245" s="87"/>
      <c r="E245" s="87"/>
      <c r="F245" s="77"/>
      <c r="G245" s="77"/>
      <c r="H245" s="77"/>
      <c r="K245" s="75"/>
    </row>
    <row r="246" spans="1:12" s="78" customFormat="1" ht="51" customHeight="1" x14ac:dyDescent="0.25">
      <c r="A246" s="76">
        <v>2</v>
      </c>
      <c r="B246" s="87" t="s">
        <v>322</v>
      </c>
      <c r="C246" s="87"/>
      <c r="D246" s="87"/>
      <c r="E246" s="87"/>
      <c r="F246" s="77"/>
      <c r="G246" s="77"/>
      <c r="H246" s="77"/>
      <c r="K246" s="75"/>
    </row>
    <row r="247" spans="1:12" s="78" customFormat="1" ht="51" customHeight="1" x14ac:dyDescent="0.25">
      <c r="A247" s="76">
        <v>3</v>
      </c>
      <c r="B247" s="87" t="s">
        <v>323</v>
      </c>
      <c r="C247" s="87"/>
      <c r="D247" s="87"/>
      <c r="E247" s="87"/>
      <c r="F247" s="77"/>
      <c r="G247" s="77"/>
      <c r="H247" s="77"/>
      <c r="K247" s="75"/>
    </row>
    <row r="248" spans="1:12" s="78" customFormat="1" ht="24" customHeight="1" x14ac:dyDescent="0.25">
      <c r="A248" s="76"/>
      <c r="B248" s="79"/>
      <c r="C248" s="79"/>
      <c r="D248" s="79"/>
      <c r="E248" s="79"/>
      <c r="F248" s="77"/>
      <c r="G248" s="77"/>
      <c r="H248" s="77"/>
      <c r="K248" s="75"/>
    </row>
    <row r="249" spans="1:12" s="78" customFormat="1" ht="15" x14ac:dyDescent="0.25">
      <c r="A249" s="80"/>
      <c r="B249" s="81"/>
      <c r="C249" s="82"/>
      <c r="D249" s="83"/>
      <c r="E249" s="81"/>
      <c r="F249" s="77"/>
      <c r="G249" s="77"/>
      <c r="H249" s="77"/>
      <c r="K249" s="75"/>
    </row>
    <row r="250" spans="1:12" s="7" customFormat="1" ht="13.5" customHeight="1" x14ac:dyDescent="0.2">
      <c r="A250" s="2"/>
      <c r="B250" s="3" t="s">
        <v>274</v>
      </c>
      <c r="C250" s="4"/>
      <c r="D250" s="5"/>
      <c r="E250" s="6" t="s">
        <v>275</v>
      </c>
    </row>
    <row r="251" spans="1:12" s="7" customFormat="1" ht="12" customHeight="1" x14ac:dyDescent="0.2">
      <c r="A251" s="2"/>
      <c r="B251" s="3"/>
      <c r="C251" s="8"/>
      <c r="E251" s="6"/>
    </row>
    <row r="252" spans="1:12" s="7" customFormat="1" ht="12" x14ac:dyDescent="0.2">
      <c r="A252" s="2"/>
      <c r="B252" s="3" t="s">
        <v>276</v>
      </c>
      <c r="C252" s="4"/>
      <c r="D252" s="9"/>
      <c r="E252" s="6" t="s">
        <v>277</v>
      </c>
    </row>
    <row r="254" spans="1:12" s="18" customFormat="1" ht="15" x14ac:dyDescent="0.25">
      <c r="C254" s="84"/>
      <c r="E254" s="84"/>
    </row>
  </sheetData>
  <mergeCells count="23">
    <mergeCell ref="A240:F240"/>
    <mergeCell ref="B247:E247"/>
    <mergeCell ref="C4:E4"/>
    <mergeCell ref="C5:E5"/>
    <mergeCell ref="C8:E8"/>
    <mergeCell ref="A16:E16"/>
    <mergeCell ref="A237:E237"/>
    <mergeCell ref="B246:E246"/>
    <mergeCell ref="A11:E11"/>
    <mergeCell ref="A12:E12"/>
    <mergeCell ref="A17:E17"/>
    <mergeCell ref="A52:E52"/>
    <mergeCell ref="A70:E70"/>
    <mergeCell ref="B245:E245"/>
    <mergeCell ref="A192:E192"/>
    <mergeCell ref="A212:E212"/>
    <mergeCell ref="A232:E232"/>
    <mergeCell ref="A94:E94"/>
    <mergeCell ref="A117:E117"/>
    <mergeCell ref="A131:E131"/>
    <mergeCell ref="A142:E142"/>
    <mergeCell ref="A147:E147"/>
    <mergeCell ref="A238:F238"/>
  </mergeCells>
  <printOptions horizontalCentered="1"/>
  <pageMargins left="0.78740157480314965" right="0.31496062992125984" top="0.31496062992125984" bottom="0.31496062992125984" header="0.19685039370078741" footer="0.19685039370078741"/>
  <pageSetup paperSize="9" scale="93" fitToHeight="10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Kudymova Yuliya</cp:lastModifiedBy>
  <cp:lastPrinted>2023-06-08T12:07:32Z</cp:lastPrinted>
  <dcterms:created xsi:type="dcterms:W3CDTF">2020-09-30T08:50:27Z</dcterms:created>
  <dcterms:modified xsi:type="dcterms:W3CDTF">2026-05-28T06:56:09Z</dcterms:modified>
</cp:coreProperties>
</file>